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20" yWindow="165" windowWidth="24435" windowHeight="12270"/>
  </bookViews>
  <sheets>
    <sheet name="5(2019)утв." sheetId="4" r:id="rId1"/>
  </sheets>
  <definedNames>
    <definedName name="_xlnm._FilterDatabase" localSheetId="0" hidden="1">'5(2019)утв.'!$A$19:$AO$75</definedName>
    <definedName name="_xlnm.Print_Area" localSheetId="0">'5(2019)утв.'!$A$1:$AQ$56</definedName>
  </definedNames>
  <calcPr calcId="145621"/>
</workbook>
</file>

<file path=xl/calcChain.xml><?xml version="1.0" encoding="utf-8"?>
<calcChain xmlns="http://schemas.openxmlformats.org/spreadsheetml/2006/main">
  <c r="AB31" i="4" l="1"/>
  <c r="AC31" i="4"/>
  <c r="AD31" i="4"/>
  <c r="AE31" i="4"/>
  <c r="AF31" i="4"/>
  <c r="AG31" i="4"/>
  <c r="AH31" i="4"/>
  <c r="AI31" i="4"/>
  <c r="AP25" i="4"/>
  <c r="AP26" i="4"/>
  <c r="AP32" i="4"/>
  <c r="AP29" i="4" s="1"/>
  <c r="AP35" i="4"/>
  <c r="AP39" i="4"/>
  <c r="AP43" i="4"/>
  <c r="AP47" i="4"/>
  <c r="AP51" i="4"/>
  <c r="AP54" i="4"/>
  <c r="AP57" i="4"/>
  <c r="AP68" i="4"/>
  <c r="AP66" i="4" s="1"/>
  <c r="AP70" i="4"/>
  <c r="AP23" i="4" s="1"/>
  <c r="AP24" i="4"/>
  <c r="AH25" i="4"/>
  <c r="AH26" i="4"/>
  <c r="AH30" i="4"/>
  <c r="AH33" i="4"/>
  <c r="AH34" i="4"/>
  <c r="AH35" i="4"/>
  <c r="AH39" i="4"/>
  <c r="AH38" i="4" s="1"/>
  <c r="AH43" i="4"/>
  <c r="AH47" i="4"/>
  <c r="AH51" i="4"/>
  <c r="AH54" i="4"/>
  <c r="AH57" i="4"/>
  <c r="AH69" i="4"/>
  <c r="AH68" i="4" s="1"/>
  <c r="AH66" i="4" s="1"/>
  <c r="AH70" i="4"/>
  <c r="AH23" i="4" s="1"/>
  <c r="AH24" i="4"/>
  <c r="Z25" i="4"/>
  <c r="Z26" i="4"/>
  <c r="Z32" i="4"/>
  <c r="Z29" i="4" s="1"/>
  <c r="Z35" i="4"/>
  <c r="Z39" i="4"/>
  <c r="Z43" i="4"/>
  <c r="Z38" i="4" s="1"/>
  <c r="Z47" i="4"/>
  <c r="Z51" i="4"/>
  <c r="Z54" i="4"/>
  <c r="Z57" i="4"/>
  <c r="Z68" i="4"/>
  <c r="Z66" i="4" s="1"/>
  <c r="Z70" i="4"/>
  <c r="Z23" i="4" s="1"/>
  <c r="Z24" i="4"/>
  <c r="R25" i="4"/>
  <c r="R26" i="4"/>
  <c r="R32" i="4"/>
  <c r="R29" i="4" s="1"/>
  <c r="R35" i="4"/>
  <c r="R39" i="4"/>
  <c r="R43" i="4"/>
  <c r="R47" i="4"/>
  <c r="R51" i="4"/>
  <c r="R54" i="4"/>
  <c r="R57" i="4"/>
  <c r="R68" i="4"/>
  <c r="R66" i="4" s="1"/>
  <c r="R70" i="4"/>
  <c r="R23" i="4" s="1"/>
  <c r="R24" i="4"/>
  <c r="J25" i="4"/>
  <c r="J26" i="4"/>
  <c r="J32" i="4"/>
  <c r="J29" i="4" s="1"/>
  <c r="J35" i="4"/>
  <c r="J39" i="4"/>
  <c r="J43" i="4"/>
  <c r="J47" i="4"/>
  <c r="J51" i="4"/>
  <c r="J54" i="4"/>
  <c r="J57" i="4"/>
  <c r="J68" i="4"/>
  <c r="J66" i="4" s="1"/>
  <c r="J70" i="4"/>
  <c r="J23" i="4" s="1"/>
  <c r="J24" i="4"/>
  <c r="R38" i="4" l="1"/>
  <c r="J38" i="4"/>
  <c r="J28" i="4" s="1"/>
  <c r="J21" i="4" s="1"/>
  <c r="J20" i="4" s="1"/>
  <c r="AP38" i="4"/>
  <c r="R28" i="4"/>
  <c r="R21" i="4" s="1"/>
  <c r="Z50" i="4"/>
  <c r="Z22" i="4" s="1"/>
  <c r="AH50" i="4"/>
  <c r="AH22" i="4" s="1"/>
  <c r="J50" i="4"/>
  <c r="J22" i="4" s="1"/>
  <c r="R50" i="4"/>
  <c r="R22" i="4" s="1"/>
  <c r="Z28" i="4"/>
  <c r="Z27" i="4" s="1"/>
  <c r="AP50" i="4"/>
  <c r="AP22" i="4" s="1"/>
  <c r="AH32" i="4"/>
  <c r="AH29" i="4" s="1"/>
  <c r="AH28" i="4" s="1"/>
  <c r="AP28" i="4"/>
  <c r="E68" i="4"/>
  <c r="F68" i="4"/>
  <c r="G68" i="4"/>
  <c r="H68" i="4"/>
  <c r="I68" i="4"/>
  <c r="K68" i="4"/>
  <c r="L68" i="4"/>
  <c r="M68" i="4"/>
  <c r="N68" i="4"/>
  <c r="O68" i="4"/>
  <c r="P68" i="4"/>
  <c r="Q68" i="4"/>
  <c r="S68" i="4"/>
  <c r="T68" i="4"/>
  <c r="U68" i="4"/>
  <c r="V68" i="4"/>
  <c r="W68" i="4"/>
  <c r="X68" i="4"/>
  <c r="Y68" i="4"/>
  <c r="AA68" i="4"/>
  <c r="D68" i="4"/>
  <c r="AI69" i="4"/>
  <c r="AI68" i="4" s="1"/>
  <c r="AO68" i="4"/>
  <c r="AN68" i="4"/>
  <c r="AM68" i="4"/>
  <c r="AD69" i="4"/>
  <c r="AD68" i="4" s="1"/>
  <c r="AK68" i="4"/>
  <c r="AJ68" i="4"/>
  <c r="E32" i="4"/>
  <c r="F32" i="4"/>
  <c r="G32" i="4"/>
  <c r="H32" i="4"/>
  <c r="I32" i="4"/>
  <c r="K32" i="4"/>
  <c r="L32" i="4"/>
  <c r="M32" i="4"/>
  <c r="N32" i="4"/>
  <c r="O32" i="4"/>
  <c r="P32" i="4"/>
  <c r="Q32" i="4"/>
  <c r="S32" i="4"/>
  <c r="T32" i="4"/>
  <c r="U32" i="4"/>
  <c r="V32" i="4"/>
  <c r="W32" i="4"/>
  <c r="X32" i="4"/>
  <c r="Y32" i="4"/>
  <c r="AA32" i="4"/>
  <c r="D32" i="4"/>
  <c r="AI34" i="4"/>
  <c r="AG34" i="4"/>
  <c r="AF34" i="4"/>
  <c r="AD34" i="4"/>
  <c r="AC34" i="4"/>
  <c r="AB34" i="4"/>
  <c r="AI33" i="4"/>
  <c r="AF33" i="4"/>
  <c r="AE33" i="4"/>
  <c r="AD33" i="4"/>
  <c r="AI30" i="4"/>
  <c r="AG30" i="4"/>
  <c r="AF30" i="4"/>
  <c r="AE30" i="4"/>
  <c r="AD30" i="4"/>
  <c r="AC30" i="4"/>
  <c r="AB30" i="4"/>
  <c r="Z21" i="4" l="1"/>
  <c r="Z20" i="4" s="1"/>
  <c r="AH27" i="4"/>
  <c r="R20" i="4"/>
  <c r="J27" i="4"/>
  <c r="R27" i="4"/>
  <c r="AH21" i="4"/>
  <c r="AH20" i="4" s="1"/>
  <c r="AP21" i="4"/>
  <c r="AP20" i="4" s="1"/>
  <c r="AP27" i="4"/>
  <c r="AJ32" i="4"/>
  <c r="AK32" i="4"/>
  <c r="AO32" i="4"/>
  <c r="AM32" i="4"/>
  <c r="AC69" i="4"/>
  <c r="AC68" i="4" s="1"/>
  <c r="AD32" i="4"/>
  <c r="AI32" i="4"/>
  <c r="AF32" i="4"/>
  <c r="AG69" i="4"/>
  <c r="AG68" i="4" s="1"/>
  <c r="AB33" i="4"/>
  <c r="AB32" i="4" s="1"/>
  <c r="AQ68" i="4"/>
  <c r="AF69" i="4"/>
  <c r="AF68" i="4" s="1"/>
  <c r="AN32" i="4"/>
  <c r="AL68" i="4"/>
  <c r="AG33" i="4"/>
  <c r="AG32" i="4" s="1"/>
  <c r="AC33" i="4"/>
  <c r="AC32" i="4" s="1"/>
  <c r="AE34" i="4"/>
  <c r="AE32" i="4" s="1"/>
  <c r="AB69" i="4"/>
  <c r="AB68" i="4" s="1"/>
  <c r="AE69" i="4"/>
  <c r="AE68" i="4" s="1"/>
  <c r="AL32" i="4"/>
  <c r="AQ32" i="4"/>
  <c r="AN24" i="4" l="1"/>
  <c r="AJ24" i="4"/>
  <c r="AQ24" i="4"/>
  <c r="AL24" i="4"/>
  <c r="AK24" i="4"/>
  <c r="AG24" i="4"/>
  <c r="AF24" i="4"/>
  <c r="AE24" i="4"/>
  <c r="AC24" i="4"/>
  <c r="AB24" i="4"/>
  <c r="AA24" i="4"/>
  <c r="X24" i="4"/>
  <c r="W24" i="4"/>
  <c r="V24" i="4"/>
  <c r="T24" i="4"/>
  <c r="S24" i="4"/>
  <c r="Q24" i="4"/>
  <c r="O24" i="4"/>
  <c r="N24" i="4"/>
  <c r="M24" i="4"/>
  <c r="K24" i="4"/>
  <c r="I24" i="4"/>
  <c r="H24" i="4"/>
  <c r="F24" i="4"/>
  <c r="E24" i="4"/>
  <c r="D24" i="4"/>
  <c r="AQ70" i="4"/>
  <c r="AO70" i="4"/>
  <c r="AO23" i="4" s="1"/>
  <c r="AN70" i="4"/>
  <c r="AN23" i="4" s="1"/>
  <c r="AM70" i="4"/>
  <c r="AM23" i="4" s="1"/>
  <c r="AL70" i="4"/>
  <c r="AK70" i="4"/>
  <c r="AK23" i="4" s="1"/>
  <c r="AJ70" i="4"/>
  <c r="AJ23" i="4" s="1"/>
  <c r="AI70" i="4"/>
  <c r="AI23" i="4" s="1"/>
  <c r="AG70" i="4"/>
  <c r="AF70" i="4"/>
  <c r="AF23" i="4" s="1"/>
  <c r="AE70" i="4"/>
  <c r="AD70" i="4"/>
  <c r="AD23" i="4" s="1"/>
  <c r="AC70" i="4"/>
  <c r="AB70" i="4"/>
  <c r="AB23" i="4" s="1"/>
  <c r="AA70" i="4"/>
  <c r="AA23" i="4" s="1"/>
  <c r="Y70" i="4"/>
  <c r="Y23" i="4" s="1"/>
  <c r="X70" i="4"/>
  <c r="W70" i="4"/>
  <c r="W23" i="4" s="1"/>
  <c r="V70" i="4"/>
  <c r="V23" i="4" s="1"/>
  <c r="U70" i="4"/>
  <c r="U23" i="4" s="1"/>
  <c r="T70" i="4"/>
  <c r="S70" i="4"/>
  <c r="S23" i="4" s="1"/>
  <c r="Q70" i="4"/>
  <c r="Q23" i="4" s="1"/>
  <c r="P70" i="4"/>
  <c r="P23" i="4" s="1"/>
  <c r="O70" i="4"/>
  <c r="N70" i="4"/>
  <c r="N23" i="4" s="1"/>
  <c r="M70" i="4"/>
  <c r="M23" i="4" s="1"/>
  <c r="L70" i="4"/>
  <c r="L23" i="4" s="1"/>
  <c r="K70" i="4"/>
  <c r="I70" i="4"/>
  <c r="I23" i="4" s="1"/>
  <c r="H70" i="4"/>
  <c r="H23" i="4" s="1"/>
  <c r="G70" i="4"/>
  <c r="G23" i="4" s="1"/>
  <c r="F70" i="4"/>
  <c r="E70" i="4"/>
  <c r="E23" i="4" s="1"/>
  <c r="D70" i="4"/>
  <c r="D23" i="4" s="1"/>
  <c r="AQ66" i="4"/>
  <c r="AO66" i="4"/>
  <c r="AN66" i="4"/>
  <c r="AM66" i="4"/>
  <c r="AL66" i="4"/>
  <c r="AK66" i="4"/>
  <c r="AJ66" i="4"/>
  <c r="AI66" i="4"/>
  <c r="AG66" i="4"/>
  <c r="AF66" i="4"/>
  <c r="AE66" i="4"/>
  <c r="AD66" i="4"/>
  <c r="AC66" i="4"/>
  <c r="AB66" i="4"/>
  <c r="AA66" i="4"/>
  <c r="Y66" i="4"/>
  <c r="X66" i="4"/>
  <c r="W66" i="4"/>
  <c r="V66" i="4"/>
  <c r="U66" i="4"/>
  <c r="T66" i="4"/>
  <c r="S66" i="4"/>
  <c r="Q66" i="4"/>
  <c r="P66" i="4"/>
  <c r="O66" i="4"/>
  <c r="N66" i="4"/>
  <c r="M66" i="4"/>
  <c r="L66" i="4"/>
  <c r="K66" i="4"/>
  <c r="I66" i="4"/>
  <c r="H66" i="4"/>
  <c r="G66" i="4"/>
  <c r="F66" i="4"/>
  <c r="E66" i="4"/>
  <c r="D66" i="4"/>
  <c r="AQ57" i="4"/>
  <c r="AO57" i="4"/>
  <c r="AN57" i="4"/>
  <c r="AM57" i="4"/>
  <c r="AL57" i="4"/>
  <c r="AK57" i="4"/>
  <c r="AJ57" i="4"/>
  <c r="AI57" i="4"/>
  <c r="AG57" i="4"/>
  <c r="AF57" i="4"/>
  <c r="AE57" i="4"/>
  <c r="AD57" i="4"/>
  <c r="AC57" i="4"/>
  <c r="AB57" i="4"/>
  <c r="AA57" i="4"/>
  <c r="Y57" i="4"/>
  <c r="X57" i="4"/>
  <c r="W57" i="4"/>
  <c r="V57" i="4"/>
  <c r="U57" i="4"/>
  <c r="T57" i="4"/>
  <c r="S57" i="4"/>
  <c r="Q57" i="4"/>
  <c r="P57" i="4"/>
  <c r="O57" i="4"/>
  <c r="N57" i="4"/>
  <c r="M57" i="4"/>
  <c r="L57" i="4"/>
  <c r="K57" i="4"/>
  <c r="I57" i="4"/>
  <c r="H57" i="4"/>
  <c r="G57" i="4"/>
  <c r="F57" i="4"/>
  <c r="E57" i="4"/>
  <c r="D57" i="4"/>
  <c r="AQ54" i="4"/>
  <c r="AO54" i="4"/>
  <c r="AN54" i="4"/>
  <c r="AM54" i="4"/>
  <c r="AL54" i="4"/>
  <c r="AK54" i="4"/>
  <c r="AJ54" i="4"/>
  <c r="AI54" i="4"/>
  <c r="AG54" i="4"/>
  <c r="AF54" i="4"/>
  <c r="AE54" i="4"/>
  <c r="AD54" i="4"/>
  <c r="AC54" i="4"/>
  <c r="AB54" i="4"/>
  <c r="AA54" i="4"/>
  <c r="Y54" i="4"/>
  <c r="X54" i="4"/>
  <c r="W54" i="4"/>
  <c r="V54" i="4"/>
  <c r="U54" i="4"/>
  <c r="T54" i="4"/>
  <c r="S54" i="4"/>
  <c r="Q54" i="4"/>
  <c r="P54" i="4"/>
  <c r="O54" i="4"/>
  <c r="N54" i="4"/>
  <c r="M54" i="4"/>
  <c r="L54" i="4"/>
  <c r="K54" i="4"/>
  <c r="I54" i="4"/>
  <c r="H54" i="4"/>
  <c r="G54" i="4"/>
  <c r="F54" i="4"/>
  <c r="E54" i="4"/>
  <c r="D54" i="4"/>
  <c r="AQ51" i="4"/>
  <c r="AO51" i="4"/>
  <c r="AN51" i="4"/>
  <c r="AM51" i="4"/>
  <c r="AL51" i="4"/>
  <c r="AK51" i="4"/>
  <c r="AJ51" i="4"/>
  <c r="AI51" i="4"/>
  <c r="AG51" i="4"/>
  <c r="AF51" i="4"/>
  <c r="AE51" i="4"/>
  <c r="AD51" i="4"/>
  <c r="AC51" i="4"/>
  <c r="AB51" i="4"/>
  <c r="AA51" i="4"/>
  <c r="Y51" i="4"/>
  <c r="X51" i="4"/>
  <c r="W51" i="4"/>
  <c r="V51" i="4"/>
  <c r="U51" i="4"/>
  <c r="T51" i="4"/>
  <c r="S51" i="4"/>
  <c r="Q51" i="4"/>
  <c r="P51" i="4"/>
  <c r="O51" i="4"/>
  <c r="N51" i="4"/>
  <c r="M51" i="4"/>
  <c r="L51" i="4"/>
  <c r="K51" i="4"/>
  <c r="I51" i="4"/>
  <c r="H51" i="4"/>
  <c r="G51" i="4"/>
  <c r="F51" i="4"/>
  <c r="E51" i="4"/>
  <c r="D51" i="4"/>
  <c r="AO47" i="4"/>
  <c r="AK47" i="4"/>
  <c r="AQ47" i="4"/>
  <c r="AN47" i="4"/>
  <c r="AM47" i="4"/>
  <c r="AL47" i="4"/>
  <c r="AJ47" i="4"/>
  <c r="AI47" i="4"/>
  <c r="AG47" i="4"/>
  <c r="AF47" i="4"/>
  <c r="AD47" i="4"/>
  <c r="AC47" i="4"/>
  <c r="AB47" i="4"/>
  <c r="AA47" i="4"/>
  <c r="Y47" i="4"/>
  <c r="X47" i="4"/>
  <c r="W47" i="4"/>
  <c r="V47" i="4"/>
  <c r="U47" i="4"/>
  <c r="T47" i="4"/>
  <c r="S47" i="4"/>
  <c r="P47" i="4"/>
  <c r="O47" i="4"/>
  <c r="N47" i="4"/>
  <c r="L47" i="4"/>
  <c r="K47" i="4"/>
  <c r="I47" i="4"/>
  <c r="H47" i="4"/>
  <c r="G47" i="4"/>
  <c r="F47" i="4"/>
  <c r="E47" i="4"/>
  <c r="D47" i="4"/>
  <c r="AE47" i="4"/>
  <c r="Q47" i="4"/>
  <c r="M47" i="4"/>
  <c r="AQ43" i="4"/>
  <c r="AO43" i="4"/>
  <c r="AN43" i="4"/>
  <c r="AM43" i="4"/>
  <c r="AL43" i="4"/>
  <c r="AK43" i="4"/>
  <c r="AJ43" i="4"/>
  <c r="AI43" i="4"/>
  <c r="AG43" i="4"/>
  <c r="AF43" i="4"/>
  <c r="AE43" i="4"/>
  <c r="AD43" i="4"/>
  <c r="AC43" i="4"/>
  <c r="AB43" i="4"/>
  <c r="AA43" i="4"/>
  <c r="Y43" i="4"/>
  <c r="X43" i="4"/>
  <c r="W43" i="4"/>
  <c r="V43" i="4"/>
  <c r="U43" i="4"/>
  <c r="T43" i="4"/>
  <c r="S43" i="4"/>
  <c r="Q43" i="4"/>
  <c r="P43" i="4"/>
  <c r="O43" i="4"/>
  <c r="N43" i="4"/>
  <c r="M43" i="4"/>
  <c r="L43" i="4"/>
  <c r="K43" i="4"/>
  <c r="I43" i="4"/>
  <c r="H43" i="4"/>
  <c r="G43" i="4"/>
  <c r="F43" i="4"/>
  <c r="E43" i="4"/>
  <c r="D43" i="4"/>
  <c r="AQ39" i="4"/>
  <c r="AO39" i="4"/>
  <c r="AN39" i="4"/>
  <c r="AM39" i="4"/>
  <c r="AL39" i="4"/>
  <c r="AK39" i="4"/>
  <c r="AJ39" i="4"/>
  <c r="AI39" i="4"/>
  <c r="AG39" i="4"/>
  <c r="AF39" i="4"/>
  <c r="AE39" i="4"/>
  <c r="AD39" i="4"/>
  <c r="AC39" i="4"/>
  <c r="AB39" i="4"/>
  <c r="AA39" i="4"/>
  <c r="Y39" i="4"/>
  <c r="X39" i="4"/>
  <c r="W39" i="4"/>
  <c r="V39" i="4"/>
  <c r="U39" i="4"/>
  <c r="T39" i="4"/>
  <c r="S39" i="4"/>
  <c r="Q39" i="4"/>
  <c r="P39" i="4"/>
  <c r="O39" i="4"/>
  <c r="N39" i="4"/>
  <c r="M39" i="4"/>
  <c r="L39" i="4"/>
  <c r="K39" i="4"/>
  <c r="I39" i="4"/>
  <c r="H39" i="4"/>
  <c r="G39" i="4"/>
  <c r="F39" i="4"/>
  <c r="E39" i="4"/>
  <c r="D39" i="4"/>
  <c r="AQ35" i="4"/>
  <c r="AO35" i="4"/>
  <c r="AN35" i="4"/>
  <c r="AM35" i="4"/>
  <c r="AL35" i="4"/>
  <c r="AK35" i="4"/>
  <c r="AJ35" i="4"/>
  <c r="AI35" i="4"/>
  <c r="AG35" i="4"/>
  <c r="AF35" i="4"/>
  <c r="AE35" i="4"/>
  <c r="AD35" i="4"/>
  <c r="AC35" i="4"/>
  <c r="AB35" i="4"/>
  <c r="AA35" i="4"/>
  <c r="Y35" i="4"/>
  <c r="X35" i="4"/>
  <c r="W35" i="4"/>
  <c r="V35" i="4"/>
  <c r="U35" i="4"/>
  <c r="T35" i="4"/>
  <c r="S35" i="4"/>
  <c r="Q35" i="4"/>
  <c r="P35" i="4"/>
  <c r="O35" i="4"/>
  <c r="N35" i="4"/>
  <c r="M35" i="4"/>
  <c r="L35" i="4"/>
  <c r="K35" i="4"/>
  <c r="I35" i="4"/>
  <c r="H35" i="4"/>
  <c r="G35" i="4"/>
  <c r="F35" i="4"/>
  <c r="E35" i="4"/>
  <c r="D35" i="4"/>
  <c r="AO29" i="4"/>
  <c r="AK29" i="4"/>
  <c r="AQ29" i="4"/>
  <c r="AN29" i="4"/>
  <c r="AM29" i="4"/>
  <c r="AJ29" i="4"/>
  <c r="AI29" i="4"/>
  <c r="AF29" i="4"/>
  <c r="AE29" i="4"/>
  <c r="AD29" i="4"/>
  <c r="AB29" i="4"/>
  <c r="AA29" i="4"/>
  <c r="Y29" i="4"/>
  <c r="W29" i="4"/>
  <c r="V29" i="4"/>
  <c r="U29" i="4"/>
  <c r="S29" i="4"/>
  <c r="P29" i="4"/>
  <c r="N29" i="4"/>
  <c r="M29" i="4"/>
  <c r="L29" i="4"/>
  <c r="I29" i="4"/>
  <c r="G29" i="4"/>
  <c r="E29" i="4"/>
  <c r="AL29" i="4"/>
  <c r="AG29" i="4"/>
  <c r="AC29" i="4"/>
  <c r="X29" i="4"/>
  <c r="T29" i="4"/>
  <c r="Q29" i="4"/>
  <c r="O29" i="4"/>
  <c r="K29" i="4"/>
  <c r="H29" i="4"/>
  <c r="F29" i="4"/>
  <c r="D29" i="4"/>
  <c r="AQ26" i="4"/>
  <c r="AO26" i="4"/>
  <c r="AN26" i="4"/>
  <c r="AM26" i="4"/>
  <c r="AL26" i="4"/>
  <c r="AK26" i="4"/>
  <c r="AJ26" i="4"/>
  <c r="AI26" i="4"/>
  <c r="AG26" i="4"/>
  <c r="AF26" i="4"/>
  <c r="AE26" i="4"/>
  <c r="AD26" i="4"/>
  <c r="AC26" i="4"/>
  <c r="AB26" i="4"/>
  <c r="AA26" i="4"/>
  <c r="Y26" i="4"/>
  <c r="X26" i="4"/>
  <c r="W26" i="4"/>
  <c r="V26" i="4"/>
  <c r="U26" i="4"/>
  <c r="T26" i="4"/>
  <c r="S26" i="4"/>
  <c r="Q26" i="4"/>
  <c r="P26" i="4"/>
  <c r="O26" i="4"/>
  <c r="N26" i="4"/>
  <c r="M26" i="4"/>
  <c r="L26" i="4"/>
  <c r="K26" i="4"/>
  <c r="I26" i="4"/>
  <c r="H26" i="4"/>
  <c r="G26" i="4"/>
  <c r="F26" i="4"/>
  <c r="E26" i="4"/>
  <c r="D26" i="4"/>
  <c r="AQ25" i="4"/>
  <c r="AO25" i="4"/>
  <c r="AN25" i="4"/>
  <c r="AM25" i="4"/>
  <c r="AL25" i="4"/>
  <c r="AK25" i="4"/>
  <c r="AJ25" i="4"/>
  <c r="AI25" i="4"/>
  <c r="AG25" i="4"/>
  <c r="AF25" i="4"/>
  <c r="AE25" i="4"/>
  <c r="AD25" i="4"/>
  <c r="AC25" i="4"/>
  <c r="AB25" i="4"/>
  <c r="AA25" i="4"/>
  <c r="Y25" i="4"/>
  <c r="X25" i="4"/>
  <c r="W25" i="4"/>
  <c r="V25" i="4"/>
  <c r="U25" i="4"/>
  <c r="T25" i="4"/>
  <c r="S25" i="4"/>
  <c r="Q25" i="4"/>
  <c r="P25" i="4"/>
  <c r="O25" i="4"/>
  <c r="N25" i="4"/>
  <c r="M25" i="4"/>
  <c r="L25" i="4"/>
  <c r="K25" i="4"/>
  <c r="I25" i="4"/>
  <c r="H25" i="4"/>
  <c r="G25" i="4"/>
  <c r="F25" i="4"/>
  <c r="E25" i="4"/>
  <c r="D25" i="4"/>
  <c r="AO24" i="4"/>
  <c r="AM24" i="4"/>
  <c r="AI24" i="4"/>
  <c r="AD24" i="4"/>
  <c r="Y24" i="4"/>
  <c r="U24" i="4"/>
  <c r="P24" i="4"/>
  <c r="L24" i="4"/>
  <c r="G24" i="4"/>
  <c r="AQ23" i="4"/>
  <c r="AL23" i="4"/>
  <c r="AG23" i="4"/>
  <c r="AE23" i="4"/>
  <c r="AC23" i="4"/>
  <c r="X23" i="4"/>
  <c r="T23" i="4"/>
  <c r="O23" i="4"/>
  <c r="K23" i="4"/>
  <c r="F23" i="4"/>
  <c r="N38" i="4" l="1"/>
  <c r="W38" i="4"/>
  <c r="AO38" i="4"/>
  <c r="AO28" i="4" s="1"/>
  <c r="K38" i="4"/>
  <c r="K28" i="4" s="1"/>
  <c r="T38" i="4"/>
  <c r="AC38" i="4"/>
  <c r="AC28" i="4" s="1"/>
  <c r="AL38" i="4"/>
  <c r="AL28" i="4" s="1"/>
  <c r="AM38" i="4"/>
  <c r="AM28" i="4" s="1"/>
  <c r="F38" i="4"/>
  <c r="O38" i="4"/>
  <c r="O28" i="4" s="1"/>
  <c r="X38" i="4"/>
  <c r="X28" i="4" s="1"/>
  <c r="AG38" i="4"/>
  <c r="AG28" i="4" s="1"/>
  <c r="AQ38" i="4"/>
  <c r="E38" i="4"/>
  <c r="E28" i="4" s="1"/>
  <c r="E21" i="4" s="1"/>
  <c r="AF38" i="4"/>
  <c r="AF28" i="4" s="1"/>
  <c r="AF27" i="4" s="1"/>
  <c r="G38" i="4"/>
  <c r="G28" i="4" s="1"/>
  <c r="L38" i="4"/>
  <c r="P38" i="4"/>
  <c r="P28" i="4" s="1"/>
  <c r="U38" i="4"/>
  <c r="U28" i="4" s="1"/>
  <c r="Y38" i="4"/>
  <c r="Y28" i="4" s="1"/>
  <c r="AD38" i="4"/>
  <c r="AI38" i="4"/>
  <c r="AI28" i="4" s="1"/>
  <c r="T50" i="4"/>
  <c r="T22" i="4" s="1"/>
  <c r="N28" i="4"/>
  <c r="N21" i="4" s="1"/>
  <c r="I50" i="4"/>
  <c r="I22" i="4" s="1"/>
  <c r="S50" i="4"/>
  <c r="S22" i="4" s="1"/>
  <c r="AB50" i="4"/>
  <c r="AB22" i="4" s="1"/>
  <c r="AK50" i="4"/>
  <c r="AK22" i="4" s="1"/>
  <c r="F50" i="4"/>
  <c r="F22" i="4" s="1"/>
  <c r="O50" i="4"/>
  <c r="O22" i="4" s="1"/>
  <c r="X50" i="4"/>
  <c r="X22" i="4" s="1"/>
  <c r="AG50" i="4"/>
  <c r="AG22" i="4" s="1"/>
  <c r="AQ50" i="4"/>
  <c r="AQ22" i="4" s="1"/>
  <c r="E50" i="4"/>
  <c r="E22" i="4" s="1"/>
  <c r="N50" i="4"/>
  <c r="N22" i="4" s="1"/>
  <c r="W50" i="4"/>
  <c r="W22" i="4" s="1"/>
  <c r="AF50" i="4"/>
  <c r="AF22" i="4" s="1"/>
  <c r="AO50" i="4"/>
  <c r="AO22" i="4" s="1"/>
  <c r="K50" i="4"/>
  <c r="K22" i="4" s="1"/>
  <c r="AC50" i="4"/>
  <c r="AC22" i="4" s="1"/>
  <c r="AL50" i="4"/>
  <c r="AL22" i="4" s="1"/>
  <c r="D50" i="4"/>
  <c r="D22" i="4" s="1"/>
  <c r="M50" i="4"/>
  <c r="M22" i="4" s="1"/>
  <c r="V50" i="4"/>
  <c r="V22" i="4" s="1"/>
  <c r="AE50" i="4"/>
  <c r="AE22" i="4" s="1"/>
  <c r="AN50" i="4"/>
  <c r="AN22" i="4" s="1"/>
  <c r="D38" i="4"/>
  <c r="D28" i="4" s="1"/>
  <c r="H38" i="4"/>
  <c r="H28" i="4" s="1"/>
  <c r="M38" i="4"/>
  <c r="M28" i="4" s="1"/>
  <c r="Q38" i="4"/>
  <c r="Q28" i="4" s="1"/>
  <c r="Q21" i="4" s="1"/>
  <c r="V38" i="4"/>
  <c r="V28" i="4" s="1"/>
  <c r="AA38" i="4"/>
  <c r="AA28" i="4" s="1"/>
  <c r="AE38" i="4"/>
  <c r="AE28" i="4" s="1"/>
  <c r="AJ38" i="4"/>
  <c r="AJ28" i="4" s="1"/>
  <c r="AJ21" i="4" s="1"/>
  <c r="AN38" i="4"/>
  <c r="AN28" i="4" s="1"/>
  <c r="I38" i="4"/>
  <c r="I28" i="4" s="1"/>
  <c r="I21" i="4" s="1"/>
  <c r="S38" i="4"/>
  <c r="S28" i="4" s="1"/>
  <c r="S21" i="4" s="1"/>
  <c r="AB38" i="4"/>
  <c r="AB28" i="4" s="1"/>
  <c r="AK38" i="4"/>
  <c r="AK28" i="4" s="1"/>
  <c r="W28" i="4"/>
  <c r="W21" i="4" s="1"/>
  <c r="F28" i="4"/>
  <c r="AQ28" i="4"/>
  <c r="L28" i="4"/>
  <c r="AD28" i="4"/>
  <c r="H50" i="4"/>
  <c r="H22" i="4" s="1"/>
  <c r="Q50" i="4"/>
  <c r="Q22" i="4" s="1"/>
  <c r="AA50" i="4"/>
  <c r="AA22" i="4" s="1"/>
  <c r="AJ50" i="4"/>
  <c r="AJ22" i="4" s="1"/>
  <c r="T28" i="4"/>
  <c r="G50" i="4"/>
  <c r="G22" i="4" s="1"/>
  <c r="P50" i="4"/>
  <c r="P22" i="4" s="1"/>
  <c r="Y50" i="4"/>
  <c r="Y22" i="4" s="1"/>
  <c r="AI50" i="4"/>
  <c r="AI22" i="4" s="1"/>
  <c r="L50" i="4"/>
  <c r="L22" i="4" s="1"/>
  <c r="U50" i="4"/>
  <c r="U22" i="4" s="1"/>
  <c r="AD50" i="4"/>
  <c r="AD22" i="4" s="1"/>
  <c r="AM50" i="4"/>
  <c r="AM22" i="4" s="1"/>
  <c r="I20" i="4" l="1"/>
  <c r="E20" i="4"/>
  <c r="N27" i="4"/>
  <c r="S27" i="4"/>
  <c r="AO27" i="4"/>
  <c r="E27" i="4"/>
  <c r="W27" i="4"/>
  <c r="AF21" i="4"/>
  <c r="AF20" i="4" s="1"/>
  <c r="AB21" i="4"/>
  <c r="AB20" i="4" s="1"/>
  <c r="AB27" i="4"/>
  <c r="AA27" i="4"/>
  <c r="AA21" i="4"/>
  <c r="AA20" i="4" s="1"/>
  <c r="H21" i="4"/>
  <c r="H20" i="4" s="1"/>
  <c r="H27" i="4"/>
  <c r="AK27" i="4"/>
  <c r="AK21" i="4"/>
  <c r="AK20" i="4" s="1"/>
  <c r="W20" i="4"/>
  <c r="N20" i="4"/>
  <c r="Q20" i="4"/>
  <c r="S20" i="4"/>
  <c r="I27" i="4"/>
  <c r="AO21" i="4"/>
  <c r="AO20" i="4" s="1"/>
  <c r="D27" i="4"/>
  <c r="D21" i="4"/>
  <c r="D20" i="4" s="1"/>
  <c r="P21" i="4"/>
  <c r="P20" i="4" s="1"/>
  <c r="P27" i="4"/>
  <c r="F21" i="4"/>
  <c r="F20" i="4" s="1"/>
  <c r="F27" i="4"/>
  <c r="T27" i="4"/>
  <c r="T21" i="4"/>
  <c r="T20" i="4" s="1"/>
  <c r="L27" i="4"/>
  <c r="L21" i="4"/>
  <c r="L20" i="4" s="1"/>
  <c r="AJ20" i="4"/>
  <c r="AG27" i="4"/>
  <c r="AG21" i="4"/>
  <c r="AG20" i="4" s="1"/>
  <c r="Q27" i="4"/>
  <c r="Y21" i="4"/>
  <c r="Y20" i="4" s="1"/>
  <c r="Y27" i="4"/>
  <c r="AJ27" i="4"/>
  <c r="AC27" i="4"/>
  <c r="AC21" i="4"/>
  <c r="AC20" i="4" s="1"/>
  <c r="M27" i="4"/>
  <c r="M21" i="4"/>
  <c r="M20" i="4" s="1"/>
  <c r="U21" i="4"/>
  <c r="U20" i="4" s="1"/>
  <c r="U27" i="4"/>
  <c r="AL27" i="4"/>
  <c r="AL21" i="4"/>
  <c r="AL20" i="4" s="1"/>
  <c r="AQ27" i="4"/>
  <c r="AQ21" i="4"/>
  <c r="AQ20" i="4" s="1"/>
  <c r="O27" i="4"/>
  <c r="O21" i="4"/>
  <c r="O20" i="4" s="1"/>
  <c r="K27" i="4"/>
  <c r="K21" i="4"/>
  <c r="K20" i="4" s="1"/>
  <c r="AI21" i="4"/>
  <c r="AI20" i="4" s="1"/>
  <c r="AI27" i="4"/>
  <c r="AN27" i="4"/>
  <c r="AN21" i="4"/>
  <c r="AN20" i="4" s="1"/>
  <c r="AM21" i="4"/>
  <c r="AM20" i="4" s="1"/>
  <c r="AM27" i="4"/>
  <c r="AE21" i="4"/>
  <c r="AE20" i="4" s="1"/>
  <c r="AE27" i="4"/>
  <c r="AD21" i="4"/>
  <c r="AD20" i="4" s="1"/>
  <c r="AD27" i="4"/>
  <c r="V27" i="4"/>
  <c r="V21" i="4"/>
  <c r="V20" i="4" s="1"/>
  <c r="G27" i="4"/>
  <c r="G21" i="4"/>
  <c r="G20" i="4" s="1"/>
  <c r="X27" i="4"/>
  <c r="X21" i="4"/>
  <c r="X20" i="4" s="1"/>
</calcChain>
</file>

<file path=xl/sharedStrings.xml><?xml version="1.0" encoding="utf-8"?>
<sst xmlns="http://schemas.openxmlformats.org/spreadsheetml/2006/main" count="276" uniqueCount="169">
  <si>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</si>
  <si>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</si>
  <si>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</si>
  <si>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</si>
  <si>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</si>
  <si>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</si>
  <si>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</si>
  <si>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</si>
  <si>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</si>
  <si>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</si>
  <si>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</si>
  <si>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</si>
  <si>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</si>
  <si>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</si>
  <si>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</si>
  <si>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</si>
  <si>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</si>
  <si>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</si>
  <si>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</si>
  <si>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</si>
  <si>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</si>
  <si>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</si>
  <si>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</si>
  <si>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</si>
  <si>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</si>
  <si>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</si>
  <si>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</si>
  <si>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</si>
  <si>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</si>
  <si>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</si>
  <si>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</si>
  <si>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</si>
  <si>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</si>
  <si>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</si>
  <si>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</si>
  <si>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</si>
  <si>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</si>
  <si>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</si>
  <si>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</si>
  <si>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</si>
  <si>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</si>
  <si>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</si>
  <si>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</si>
  <si>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</si>
  <si>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</si>
  <si>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</si>
  <si>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</si>
  <si>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</si>
  <si>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</si>
  <si>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</si>
  <si>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</si>
  <si>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</si>
  <si>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</si>
  <si>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</si>
  <si>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</si>
  <si>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</si>
  <si>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</si>
  <si>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</si>
  <si>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</si>
  <si>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</si>
  <si>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</si>
  <si>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</si>
  <si>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</si>
  <si>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</si>
  <si>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</si>
  <si>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</si>
  <si>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</si>
  <si>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</si>
  <si>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</si>
  <si>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</si>
  <si>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</si>
  <si>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</si>
  <si>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</si>
  <si>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</si>
  <si>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</si>
  <si>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</si>
  <si>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</si>
  <si>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</si>
  <si>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</si>
  <si>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</si>
  <si>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</si>
  <si>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</si>
  <si>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</si>
  <si>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</si>
  <si>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</si>
  <si>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</si>
  <si>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</si>
  <si>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</si>
  <si>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</si>
  <si>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</si>
  <si>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</si>
  <si>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</si>
  <si>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</si>
  <si>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</si>
  <si>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</si>
  <si>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</si>
  <si>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</si>
  <si>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</si>
  <si>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</si>
  <si>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</si>
  <si>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</si>
  <si>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</si>
  <si>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</si>
  <si>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</si>
  <si>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</si>
  <si>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</si>
  <si>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</si>
  <si>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</si>
  <si>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</si>
  <si>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</si>
  <si>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</si>
  <si>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</si>
  <si>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</si>
  <si>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</si>
  <si>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</si>
  <si>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</si>
  <si>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</si>
  <si>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</si>
  <si>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</si>
  <si>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</si>
  <si>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</si>
  <si>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</si>
  <si>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</si>
  <si>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</si>
  <si>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</si>
  <si>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</si>
  <si>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</si>
  <si>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</si>
  <si>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</si>
  <si>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</si>
  <si>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</si>
  <si>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</si>
  <si>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</si>
  <si>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</si>
  <si>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 по инвестиционной программе АО "Чеченэнерго", в том числе:</t>
  </si>
  <si>
    <t>Г</t>
  </si>
  <si>
    <t>Инвестиционная программа АО "Чеченэнерго"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</si>
  <si>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</si>
  <si>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</si>
  <si>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</si>
  <si>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</si>
  <si>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</si>
  <si>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</si>
  <si>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</si>
  <si>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</si>
  <si>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</si>
  <si>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</si>
  <si>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</si>
  <si>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</si>
  <si>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Итого утвержденный план
за год</t>
  </si>
  <si>
    <t>Чеченская Республика</t>
  </si>
  <si>
    <t>Наименование объекта по производству электрической энергии, всего, в том числе: Грозненская ТЭС</t>
  </si>
  <si>
    <t>Год раскрытия информации: 2018 год</t>
  </si>
  <si>
    <t>Шт</t>
  </si>
  <si>
    <t>Га</t>
  </si>
  <si>
    <t>12</t>
  </si>
  <si>
    <t>4.1.8</t>
  </si>
  <si>
    <t xml:space="preserve"> на год 2019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</si>
  <si>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</si>
  <si>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</si>
  <si>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</si>
  <si>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</si>
  <si>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</si>
  <si>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</si>
  <si>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Модернизация системы сбора и передачи информации 1-ая очередь АО "Чеченэнерго" на  ПС"№84"</t>
  </si>
  <si>
    <t>F_prj_109108_49014</t>
  </si>
  <si>
    <t>1.1.1.1</t>
  </si>
  <si>
    <t>1.1.1.2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</si>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</sst>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3" applyNumberFormat="0" applyAlignment="0" applyProtection="0"/>
    <xf numFmtId="0" fontId="17" fillId="20" borderId="4" applyNumberFormat="0" applyAlignment="0" applyProtection="0"/>
    <xf numFmtId="0" fontId="18" fillId="20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0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</cellStyleXfs>
  <cellXfs count="70">
    <xf numFmtId="0" fontId="0" fillId="0" borderId="0" xfId="0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2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2" xfId="0" applyFont="1" applyFill="1" applyBorder="1" applyAlignment="1">
      <alignment horizontal="center" vertical="center" textRotation="90" wrapText="1"/>
    </xf>
    <xf numFmtId="0" fontId="12" fillId="0" borderId="2" xfId="5" applyFont="1" applyFill="1" applyBorder="1" applyAlignment="1">
      <alignment horizontal="center" vertical="center" textRotation="90" wrapText="1"/>
    </xf>
    <xf numFmtId="49" fontId="12" fillId="0" borderId="2" xfId="5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0" fontId="12" fillId="0" borderId="12" xfId="5" applyFont="1" applyFill="1" applyBorder="1" applyAlignment="1">
      <alignment horizontal="center" vertical="center"/>
    </xf>
    <xf numFmtId="0" fontId="12" fillId="0" borderId="16" xfId="5" applyFont="1" applyFill="1" applyBorder="1" applyAlignment="1">
      <alignment horizontal="center" vertical="center" textRotation="90" wrapText="1"/>
    </xf>
    <xf numFmtId="49" fontId="12" fillId="0" borderId="16" xfId="5" applyNumberFormat="1" applyFont="1" applyFill="1" applyBorder="1" applyAlignment="1">
      <alignment horizontal="center" vertical="center"/>
    </xf>
    <xf numFmtId="2" fontId="8" fillId="0" borderId="2" xfId="231" applyNumberFormat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" xfId="231" applyNumberFormat="1" applyFont="1" applyFill="1" applyBorder="1" applyAlignment="1">
      <alignment vertical="center" wrapText="1"/>
    </xf>
    <xf numFmtId="2" fontId="8" fillId="0" borderId="2" xfId="232" applyNumberFormat="1" applyFont="1" applyFill="1" applyBorder="1" applyAlignment="1">
      <alignment horizontal="center" vertical="center" wrapText="1"/>
    </xf>
    <xf numFmtId="2" fontId="12" fillId="0" borderId="2" xfId="5" applyNumberFormat="1" applyFont="1" applyFill="1" applyBorder="1" applyAlignment="1">
      <alignment horizontal="center" vertical="center"/>
    </xf>
    <xf numFmtId="0" fontId="8" fillId="0" borderId="2" xfId="23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10" fillId="0" borderId="0" xfId="3" applyFont="1" applyFill="1" applyAlignment="1">
      <alignment horizontal="center" vertical="top"/>
    </xf>
    <xf numFmtId="2" fontId="10" fillId="0" borderId="0" xfId="3" applyNumberFormat="1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2" fontId="7" fillId="0" borderId="0" xfId="3" applyNumberFormat="1" applyFont="1" applyFill="1" applyAlignment="1">
      <alignment horizontal="center"/>
    </xf>
    <xf numFmtId="0" fontId="7" fillId="0" borderId="0" xfId="3" applyFont="1" applyFill="1" applyAlignment="1"/>
    <xf numFmtId="0" fontId="2" fillId="0" borderId="0" xfId="0" applyFont="1" applyFill="1" applyBorder="1"/>
    <xf numFmtId="0" fontId="8" fillId="0" borderId="2" xfId="232" applyFont="1" applyFill="1" applyBorder="1" applyAlignment="1">
      <alignment horizontal="center" wrapText="1"/>
    </xf>
    <xf numFmtId="0" fontId="34" fillId="0" borderId="2" xfId="3" applyFont="1" applyFill="1" applyBorder="1" applyAlignment="1">
      <alignment horizontal="center" vertical="center" wrapText="1"/>
    </xf>
    <xf numFmtId="0" fontId="34" fillId="0" borderId="2" xfId="3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/>
    </xf>
    <xf numFmtId="2" fontId="10" fillId="0" borderId="2" xfId="3" applyNumberFormat="1" applyFont="1" applyFill="1" applyBorder="1" applyAlignment="1">
      <alignment horizontal="center" wrapText="1"/>
    </xf>
    <xf numFmtId="2" fontId="10" fillId="0" borderId="2" xfId="3" applyNumberFormat="1" applyFont="1" applyFill="1" applyBorder="1" applyAlignment="1">
      <alignment horizontal="left" wrapText="1"/>
    </xf>
    <xf numFmtId="2" fontId="2" fillId="0" borderId="2" xfId="0" applyNumberFormat="1" applyFont="1" applyFill="1" applyBorder="1" applyAlignment="1">
      <alignment horizontal="center" vertical="center"/>
    </xf>
    <xf numFmtId="0" fontId="8" fillId="0" borderId="12" xfId="232" applyFont="1" applyFill="1" applyBorder="1" applyAlignment="1">
      <alignment horizontal="center" vertical="center" wrapText="1"/>
    </xf>
    <xf numFmtId="2" fontId="8" fillId="0" borderId="16" xfId="232" applyNumberFormat="1" applyFont="1" applyFill="1" applyBorder="1" applyAlignment="1">
      <alignment horizontal="center" vertical="center" wrapText="1"/>
    </xf>
    <xf numFmtId="2" fontId="12" fillId="0" borderId="16" xfId="5" applyNumberFormat="1" applyFont="1" applyFill="1" applyBorder="1" applyAlignment="1">
      <alignment horizontal="center" vertical="center"/>
    </xf>
    <xf numFmtId="49" fontId="34" fillId="0" borderId="12" xfId="3" applyNumberFormat="1" applyFont="1" applyFill="1" applyBorder="1" applyAlignment="1">
      <alignment horizontal="center" vertical="center"/>
    </xf>
    <xf numFmtId="0" fontId="34" fillId="0" borderId="12" xfId="3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10" fillId="0" borderId="12" xfId="3" applyNumberFormat="1" applyFont="1" applyFill="1" applyBorder="1" applyAlignment="1">
      <alignment horizontal="center" wrapText="1"/>
    </xf>
    <xf numFmtId="49" fontId="34" fillId="0" borderId="12" xfId="3" applyNumberFormat="1" applyFont="1" applyFill="1" applyBorder="1" applyAlignment="1">
      <alignment horizontal="center"/>
    </xf>
    <xf numFmtId="49" fontId="34" fillId="0" borderId="17" xfId="3" applyNumberFormat="1" applyFont="1" applyFill="1" applyBorder="1" applyAlignment="1">
      <alignment horizontal="center"/>
    </xf>
    <xf numFmtId="0" fontId="34" fillId="0" borderId="18" xfId="3" applyFont="1" applyFill="1" applyBorder="1" applyAlignment="1">
      <alignment horizontal="center" wrapText="1"/>
    </xf>
    <xf numFmtId="0" fontId="8" fillId="0" borderId="18" xfId="232" applyFont="1" applyFill="1" applyBorder="1" applyAlignment="1">
      <alignment horizontal="center" wrapText="1"/>
    </xf>
    <xf numFmtId="2" fontId="8" fillId="0" borderId="18" xfId="232" applyNumberFormat="1" applyFont="1" applyFill="1" applyBorder="1" applyAlignment="1">
      <alignment horizontal="center" vertical="center" wrapText="1"/>
    </xf>
    <xf numFmtId="2" fontId="8" fillId="0" borderId="19" xfId="232" applyNumberFormat="1" applyFont="1" applyFill="1" applyBorder="1" applyAlignment="1">
      <alignment horizontal="center" vertical="center" wrapText="1"/>
    </xf>
    <xf numFmtId="2" fontId="10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0" fontId="12" fillId="0" borderId="13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16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23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1" xfId="232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231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76"/>
  <sheetViews>
    <sheetView tabSelected="1" zoomScale="62" zoomScaleNormal="62" workbookViewId="0">
      <selection activeCell="A13" sqref="A13:AQ13"/>
    </sheetView>
  </sheetViews>
  <sheetFormatPr defaultRowHeight="15.75" x14ac:dyDescent="0.25"/>
  <cols>
    <col min="1" max="1" width="7.625" style="1" customWidth="1"/>
    <col min="2" max="2" width="53.75" style="1" customWidth="1"/>
    <col min="3" max="3" width="20.375" style="1" customWidth="1"/>
    <col min="4" max="43" width="10.125" style="1" customWidth="1"/>
    <col min="44" max="44" width="3.5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1" customWidth="1"/>
    <col min="49" max="49" width="22.375" style="1" customWidth="1"/>
    <col min="50" max="50" width="10.875" style="1" customWidth="1"/>
    <col min="51" max="51" width="17.375" style="1" customWidth="1"/>
    <col min="52" max="53" width="4.125" style="1" customWidth="1"/>
    <col min="54" max="54" width="3.75" style="1" customWidth="1"/>
    <col min="55" max="55" width="3.875" style="1" customWidth="1"/>
    <col min="56" max="56" width="4.5" style="1" customWidth="1"/>
    <col min="57" max="57" width="5" style="1" customWidth="1"/>
    <col min="58" max="58" width="5.5" style="1" customWidth="1"/>
    <col min="59" max="59" width="5.75" style="1" customWidth="1"/>
    <col min="60" max="60" width="5.5" style="1" customWidth="1"/>
    <col min="61" max="62" width="5" style="1" customWidth="1"/>
    <col min="63" max="63" width="12.875" style="1" customWidth="1"/>
    <col min="64" max="73" width="5" style="1" customWidth="1"/>
    <col min="74" max="16384" width="9" style="1"/>
  </cols>
  <sheetData>
    <row r="1" spans="1:72" ht="18.75" x14ac:dyDescent="0.25">
      <c r="AQ1" s="21" t="s">
        <v>0</v>
      </c>
    </row>
    <row r="2" spans="1:72" ht="18.75" x14ac:dyDescent="0.3">
      <c r="AQ2" s="22" t="s">
        <v>1</v>
      </c>
    </row>
    <row r="3" spans="1:72" ht="18.75" x14ac:dyDescent="0.3">
      <c r="AQ3" s="22" t="s">
        <v>2</v>
      </c>
    </row>
    <row r="4" spans="1:72" ht="18.75" x14ac:dyDescent="0.3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</row>
    <row r="5" spans="1:72" ht="18.75" x14ac:dyDescent="0.3">
      <c r="A5" s="66" t="s">
        <v>157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</row>
    <row r="6" spans="1:72" x14ac:dyDescent="0.25">
      <c r="A6" s="2"/>
      <c r="B6" s="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</row>
    <row r="7" spans="1:72" ht="18.75" x14ac:dyDescent="0.25">
      <c r="A7" s="67" t="s">
        <v>136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</row>
    <row r="8" spans="1:72" x14ac:dyDescent="0.25">
      <c r="A8" s="68" t="s">
        <v>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</row>
    <row r="9" spans="1:72" x14ac:dyDescent="0.25">
      <c r="A9" s="25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</row>
    <row r="10" spans="1:72" x14ac:dyDescent="0.25">
      <c r="A10" s="69" t="s">
        <v>152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72" ht="18.75" x14ac:dyDescent="0.3">
      <c r="A11" s="27"/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72" ht="18.75" x14ac:dyDescent="0.25">
      <c r="A12" s="64" t="s">
        <v>168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</row>
    <row r="13" spans="1:72" ht="15.75" customHeight="1" x14ac:dyDescent="0.25">
      <c r="A13" s="54" t="s">
        <v>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16.5" thickBo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6"/>
      <c r="AS14" s="6"/>
      <c r="AT14" s="6"/>
      <c r="AU14" s="6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</row>
    <row r="15" spans="1:72" ht="19.5" customHeight="1" x14ac:dyDescent="0.25">
      <c r="A15" s="56" t="s">
        <v>6</v>
      </c>
      <c r="B15" s="58" t="s">
        <v>7</v>
      </c>
      <c r="C15" s="58" t="s">
        <v>8</v>
      </c>
      <c r="D15" s="60" t="s">
        <v>9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1"/>
      <c r="AR15" s="30"/>
      <c r="AS15" s="30"/>
      <c r="AT15" s="30"/>
      <c r="AU15" s="30"/>
    </row>
    <row r="16" spans="1:72" ht="43.5" customHeight="1" x14ac:dyDescent="0.25">
      <c r="A16" s="57"/>
      <c r="B16" s="59"/>
      <c r="C16" s="59"/>
      <c r="D16" s="62" t="s">
        <v>10</v>
      </c>
      <c r="E16" s="62"/>
      <c r="F16" s="62"/>
      <c r="G16" s="62"/>
      <c r="H16" s="62"/>
      <c r="I16" s="62"/>
      <c r="J16" s="62"/>
      <c r="K16" s="62"/>
      <c r="L16" s="62" t="s">
        <v>11</v>
      </c>
      <c r="M16" s="62"/>
      <c r="N16" s="62"/>
      <c r="O16" s="62"/>
      <c r="P16" s="62"/>
      <c r="Q16" s="62"/>
      <c r="R16" s="62"/>
      <c r="S16" s="62"/>
      <c r="T16" s="62" t="s">
        <v>12</v>
      </c>
      <c r="U16" s="62"/>
      <c r="V16" s="62"/>
      <c r="W16" s="62"/>
      <c r="X16" s="62"/>
      <c r="Y16" s="62"/>
      <c r="Z16" s="62"/>
      <c r="AA16" s="62"/>
      <c r="AB16" s="62" t="s">
        <v>13</v>
      </c>
      <c r="AC16" s="62"/>
      <c r="AD16" s="62"/>
      <c r="AE16" s="62"/>
      <c r="AF16" s="62"/>
      <c r="AG16" s="62"/>
      <c r="AH16" s="62"/>
      <c r="AI16" s="62"/>
      <c r="AJ16" s="59" t="s">
        <v>149</v>
      </c>
      <c r="AK16" s="59"/>
      <c r="AL16" s="59"/>
      <c r="AM16" s="59"/>
      <c r="AN16" s="59"/>
      <c r="AO16" s="59"/>
      <c r="AP16" s="59"/>
      <c r="AQ16" s="63"/>
      <c r="AR16" s="30"/>
      <c r="AS16" s="30"/>
      <c r="AT16" s="30"/>
      <c r="AU16" s="30"/>
    </row>
    <row r="17" spans="1:43" ht="43.5" customHeight="1" x14ac:dyDescent="0.25">
      <c r="A17" s="57"/>
      <c r="B17" s="59"/>
      <c r="C17" s="59"/>
      <c r="D17" s="35" t="s">
        <v>14</v>
      </c>
      <c r="E17" s="62" t="s">
        <v>15</v>
      </c>
      <c r="F17" s="62"/>
      <c r="G17" s="62"/>
      <c r="H17" s="62"/>
      <c r="I17" s="62"/>
      <c r="J17" s="62"/>
      <c r="K17" s="62"/>
      <c r="L17" s="35" t="s">
        <v>14</v>
      </c>
      <c r="M17" s="59" t="s">
        <v>15</v>
      </c>
      <c r="N17" s="59"/>
      <c r="O17" s="59"/>
      <c r="P17" s="59"/>
      <c r="Q17" s="59"/>
      <c r="R17" s="59"/>
      <c r="S17" s="59"/>
      <c r="T17" s="35" t="s">
        <v>14</v>
      </c>
      <c r="U17" s="59" t="s">
        <v>15</v>
      </c>
      <c r="V17" s="59"/>
      <c r="W17" s="59"/>
      <c r="X17" s="59"/>
      <c r="Y17" s="59"/>
      <c r="Z17" s="59"/>
      <c r="AA17" s="59"/>
      <c r="AB17" s="35" t="s">
        <v>14</v>
      </c>
      <c r="AC17" s="59" t="s">
        <v>15</v>
      </c>
      <c r="AD17" s="59"/>
      <c r="AE17" s="59"/>
      <c r="AF17" s="59"/>
      <c r="AG17" s="59"/>
      <c r="AH17" s="59"/>
      <c r="AI17" s="59"/>
      <c r="AJ17" s="35" t="s">
        <v>14</v>
      </c>
      <c r="AK17" s="59" t="s">
        <v>15</v>
      </c>
      <c r="AL17" s="59"/>
      <c r="AM17" s="59"/>
      <c r="AN17" s="59"/>
      <c r="AO17" s="59"/>
      <c r="AP17" s="59"/>
      <c r="AQ17" s="63"/>
    </row>
    <row r="18" spans="1:43" ht="87.75" customHeight="1" x14ac:dyDescent="0.25">
      <c r="A18" s="57"/>
      <c r="B18" s="59"/>
      <c r="C18" s="59"/>
      <c r="D18" s="8" t="s">
        <v>16</v>
      </c>
      <c r="E18" s="8" t="s">
        <v>16</v>
      </c>
      <c r="F18" s="9" t="s">
        <v>17</v>
      </c>
      <c r="G18" s="9" t="s">
        <v>18</v>
      </c>
      <c r="H18" s="9" t="s">
        <v>19</v>
      </c>
      <c r="I18" s="9" t="s">
        <v>20</v>
      </c>
      <c r="J18" s="9" t="s">
        <v>153</v>
      </c>
      <c r="K18" s="9" t="s">
        <v>154</v>
      </c>
      <c r="L18" s="8" t="s">
        <v>16</v>
      </c>
      <c r="M18" s="8" t="s">
        <v>16</v>
      </c>
      <c r="N18" s="9" t="s">
        <v>17</v>
      </c>
      <c r="O18" s="9" t="s">
        <v>18</v>
      </c>
      <c r="P18" s="9" t="s">
        <v>19</v>
      </c>
      <c r="Q18" s="9" t="s">
        <v>20</v>
      </c>
      <c r="R18" s="9" t="s">
        <v>153</v>
      </c>
      <c r="S18" s="9" t="s">
        <v>154</v>
      </c>
      <c r="T18" s="8" t="s">
        <v>16</v>
      </c>
      <c r="U18" s="8" t="s">
        <v>16</v>
      </c>
      <c r="V18" s="9" t="s">
        <v>17</v>
      </c>
      <c r="W18" s="9" t="s">
        <v>18</v>
      </c>
      <c r="X18" s="9" t="s">
        <v>19</v>
      </c>
      <c r="Y18" s="9" t="s">
        <v>20</v>
      </c>
      <c r="Z18" s="9" t="s">
        <v>153</v>
      </c>
      <c r="AA18" s="9" t="s">
        <v>154</v>
      </c>
      <c r="AB18" s="8" t="s">
        <v>16</v>
      </c>
      <c r="AC18" s="8" t="s">
        <v>16</v>
      </c>
      <c r="AD18" s="9" t="s">
        <v>17</v>
      </c>
      <c r="AE18" s="9" t="s">
        <v>18</v>
      </c>
      <c r="AF18" s="9" t="s">
        <v>19</v>
      </c>
      <c r="AG18" s="9" t="s">
        <v>20</v>
      </c>
      <c r="AH18" s="9" t="s">
        <v>153</v>
      </c>
      <c r="AI18" s="9" t="s">
        <v>154</v>
      </c>
      <c r="AJ18" s="8" t="s">
        <v>16</v>
      </c>
      <c r="AK18" s="8" t="s">
        <v>16</v>
      </c>
      <c r="AL18" s="9" t="s">
        <v>17</v>
      </c>
      <c r="AM18" s="9" t="s">
        <v>18</v>
      </c>
      <c r="AN18" s="9" t="s">
        <v>19</v>
      </c>
      <c r="AO18" s="9" t="s">
        <v>20</v>
      </c>
      <c r="AP18" s="9" t="s">
        <v>153</v>
      </c>
      <c r="AQ18" s="13" t="s">
        <v>154</v>
      </c>
    </row>
    <row r="19" spans="1:43" x14ac:dyDescent="0.25">
      <c r="A19" s="12">
        <v>1</v>
      </c>
      <c r="B19" s="36">
        <v>2</v>
      </c>
      <c r="C19" s="36">
        <v>3</v>
      </c>
      <c r="D19" s="10" t="s">
        <v>21</v>
      </c>
      <c r="E19" s="10" t="s">
        <v>22</v>
      </c>
      <c r="F19" s="10" t="s">
        <v>23</v>
      </c>
      <c r="G19" s="10" t="s">
        <v>24</v>
      </c>
      <c r="H19" s="10" t="s">
        <v>25</v>
      </c>
      <c r="I19" s="10" t="s">
        <v>26</v>
      </c>
      <c r="J19" s="10" t="s">
        <v>27</v>
      </c>
      <c r="K19" s="10" t="s">
        <v>156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34</v>
      </c>
      <c r="T19" s="10" t="s">
        <v>35</v>
      </c>
      <c r="U19" s="10" t="s">
        <v>36</v>
      </c>
      <c r="V19" s="10" t="s">
        <v>37</v>
      </c>
      <c r="W19" s="10" t="s">
        <v>38</v>
      </c>
      <c r="X19" s="10" t="s">
        <v>39</v>
      </c>
      <c r="Y19" s="10" t="s">
        <v>40</v>
      </c>
      <c r="Z19" s="10" t="s">
        <v>41</v>
      </c>
      <c r="AA19" s="10" t="s">
        <v>41</v>
      </c>
      <c r="AB19" s="10" t="s">
        <v>42</v>
      </c>
      <c r="AC19" s="10" t="s">
        <v>43</v>
      </c>
      <c r="AD19" s="10" t="s">
        <v>44</v>
      </c>
      <c r="AE19" s="10" t="s">
        <v>45</v>
      </c>
      <c r="AF19" s="10" t="s">
        <v>46</v>
      </c>
      <c r="AG19" s="10" t="s">
        <v>47</v>
      </c>
      <c r="AH19" s="10" t="s">
        <v>48</v>
      </c>
      <c r="AI19" s="10" t="s">
        <v>48</v>
      </c>
      <c r="AJ19" s="10" t="s">
        <v>49</v>
      </c>
      <c r="AK19" s="10" t="s">
        <v>50</v>
      </c>
      <c r="AL19" s="10" t="s">
        <v>51</v>
      </c>
      <c r="AM19" s="10" t="s">
        <v>52</v>
      </c>
      <c r="AN19" s="10" t="s">
        <v>53</v>
      </c>
      <c r="AO19" s="10" t="s">
        <v>54</v>
      </c>
      <c r="AP19" s="10" t="s">
        <v>55</v>
      </c>
      <c r="AQ19" s="14" t="s">
        <v>155</v>
      </c>
    </row>
    <row r="20" spans="1:43" ht="31.5" x14ac:dyDescent="0.25">
      <c r="A20" s="40">
        <v>0</v>
      </c>
      <c r="B20" s="20" t="s">
        <v>134</v>
      </c>
      <c r="C20" s="18" t="s">
        <v>135</v>
      </c>
      <c r="D20" s="18">
        <f t="shared" ref="D20:AQ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ref="J20" si="1">SUM(J21:J26)</f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ref="R20" si="2">SUM(R21:R26)</f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f t="shared" ref="Z20" si="3">SUM(Z21:Z26)</f>
        <v>0</v>
      </c>
      <c r="AA20" s="18">
        <f t="shared" si="0"/>
        <v>0</v>
      </c>
      <c r="AB20" s="18">
        <f t="shared" si="0"/>
        <v>0</v>
      </c>
      <c r="AC20" s="18">
        <f t="shared" si="0"/>
        <v>13.936883</v>
      </c>
      <c r="AD20" s="18">
        <f t="shared" si="0"/>
        <v>0</v>
      </c>
      <c r="AE20" s="18">
        <f t="shared" si="0"/>
        <v>0</v>
      </c>
      <c r="AF20" s="18">
        <f t="shared" si="0"/>
        <v>1.1300000000000001</v>
      </c>
      <c r="AG20" s="18">
        <f t="shared" si="0"/>
        <v>0</v>
      </c>
      <c r="AH20" s="18">
        <f t="shared" ref="AH20" si="4">SUM(AH21:AH26)</f>
        <v>1</v>
      </c>
      <c r="AI20" s="18">
        <f t="shared" si="0"/>
        <v>0</v>
      </c>
      <c r="AJ20" s="18">
        <f t="shared" si="0"/>
        <v>0</v>
      </c>
      <c r="AK20" s="18">
        <f t="shared" si="0"/>
        <v>13.936883</v>
      </c>
      <c r="AL20" s="18">
        <f t="shared" si="0"/>
        <v>0</v>
      </c>
      <c r="AM20" s="18">
        <f t="shared" si="0"/>
        <v>0</v>
      </c>
      <c r="AN20" s="18">
        <f t="shared" si="0"/>
        <v>1.1300000000000001</v>
      </c>
      <c r="AO20" s="18">
        <f t="shared" si="0"/>
        <v>0</v>
      </c>
      <c r="AP20" s="18">
        <f t="shared" ref="AP20" si="5">SUM(AP21:AP26)</f>
        <v>1</v>
      </c>
      <c r="AQ20" s="41">
        <f t="shared" si="0"/>
        <v>0</v>
      </c>
    </row>
    <row r="21" spans="1:43" x14ac:dyDescent="0.25">
      <c r="A21" s="40" t="s">
        <v>137</v>
      </c>
      <c r="B21" s="15" t="s">
        <v>138</v>
      </c>
      <c r="C21" s="18" t="s">
        <v>135</v>
      </c>
      <c r="D21" s="19">
        <f t="shared" ref="D21:AQ21" si="6">D28</f>
        <v>0</v>
      </c>
      <c r="E21" s="19">
        <f t="shared" si="6"/>
        <v>0</v>
      </c>
      <c r="F21" s="19">
        <f t="shared" si="6"/>
        <v>0</v>
      </c>
      <c r="G21" s="19">
        <f t="shared" si="6"/>
        <v>0</v>
      </c>
      <c r="H21" s="19">
        <f t="shared" si="6"/>
        <v>0</v>
      </c>
      <c r="I21" s="19">
        <f t="shared" si="6"/>
        <v>0</v>
      </c>
      <c r="J21" s="19">
        <f t="shared" ref="J21" si="7">J28</f>
        <v>0</v>
      </c>
      <c r="K21" s="19">
        <f t="shared" si="6"/>
        <v>0</v>
      </c>
      <c r="L21" s="19">
        <f t="shared" si="6"/>
        <v>0</v>
      </c>
      <c r="M21" s="19">
        <f t="shared" si="6"/>
        <v>0</v>
      </c>
      <c r="N21" s="19">
        <f t="shared" si="6"/>
        <v>0</v>
      </c>
      <c r="O21" s="19">
        <f t="shared" si="6"/>
        <v>0</v>
      </c>
      <c r="P21" s="19">
        <f t="shared" si="6"/>
        <v>0</v>
      </c>
      <c r="Q21" s="19">
        <f t="shared" si="6"/>
        <v>0</v>
      </c>
      <c r="R21" s="19">
        <f t="shared" ref="R21" si="8">R28</f>
        <v>0</v>
      </c>
      <c r="S21" s="19">
        <f t="shared" si="6"/>
        <v>0</v>
      </c>
      <c r="T21" s="19">
        <f t="shared" si="6"/>
        <v>0</v>
      </c>
      <c r="U21" s="19">
        <f t="shared" si="6"/>
        <v>0</v>
      </c>
      <c r="V21" s="19">
        <f t="shared" si="6"/>
        <v>0</v>
      </c>
      <c r="W21" s="19">
        <f t="shared" si="6"/>
        <v>0</v>
      </c>
      <c r="X21" s="19">
        <f t="shared" si="6"/>
        <v>0</v>
      </c>
      <c r="Y21" s="19">
        <f t="shared" si="6"/>
        <v>0</v>
      </c>
      <c r="Z21" s="19">
        <f t="shared" ref="Z21" si="9">Z28</f>
        <v>0</v>
      </c>
      <c r="AA21" s="19">
        <f t="shared" si="6"/>
        <v>0</v>
      </c>
      <c r="AB21" s="19">
        <f t="shared" si="6"/>
        <v>0</v>
      </c>
      <c r="AC21" s="19">
        <f t="shared" si="6"/>
        <v>3.9368829999999999</v>
      </c>
      <c r="AD21" s="19">
        <f t="shared" si="6"/>
        <v>0</v>
      </c>
      <c r="AE21" s="19">
        <f t="shared" si="6"/>
        <v>0</v>
      </c>
      <c r="AF21" s="19">
        <f t="shared" si="6"/>
        <v>1.1300000000000001</v>
      </c>
      <c r="AG21" s="19">
        <f t="shared" si="6"/>
        <v>0</v>
      </c>
      <c r="AH21" s="19">
        <f t="shared" ref="AH21" si="10">AH28</f>
        <v>0</v>
      </c>
      <c r="AI21" s="19">
        <f t="shared" si="6"/>
        <v>0</v>
      </c>
      <c r="AJ21" s="19">
        <f t="shared" si="6"/>
        <v>0</v>
      </c>
      <c r="AK21" s="19">
        <f t="shared" si="6"/>
        <v>3.9368829999999999</v>
      </c>
      <c r="AL21" s="19">
        <f t="shared" si="6"/>
        <v>0</v>
      </c>
      <c r="AM21" s="19">
        <f t="shared" si="6"/>
        <v>0</v>
      </c>
      <c r="AN21" s="19">
        <f t="shared" si="6"/>
        <v>1.1300000000000001</v>
      </c>
      <c r="AO21" s="19">
        <f t="shared" si="6"/>
        <v>0</v>
      </c>
      <c r="AP21" s="19">
        <f t="shared" ref="AP21" si="11">AP28</f>
        <v>0</v>
      </c>
      <c r="AQ21" s="42">
        <f t="shared" si="6"/>
        <v>0</v>
      </c>
    </row>
    <row r="22" spans="1:43" ht="31.5" x14ac:dyDescent="0.25">
      <c r="A22" s="40" t="s">
        <v>139</v>
      </c>
      <c r="B22" s="15" t="s">
        <v>140</v>
      </c>
      <c r="C22" s="18" t="s">
        <v>135</v>
      </c>
      <c r="D22" s="19">
        <f t="shared" ref="D22:AQ22" si="12">D50</f>
        <v>0</v>
      </c>
      <c r="E22" s="19">
        <f t="shared" si="12"/>
        <v>0</v>
      </c>
      <c r="F22" s="19">
        <f t="shared" si="12"/>
        <v>0</v>
      </c>
      <c r="G22" s="19">
        <f t="shared" si="12"/>
        <v>0</v>
      </c>
      <c r="H22" s="19">
        <f t="shared" si="12"/>
        <v>0</v>
      </c>
      <c r="I22" s="19">
        <f t="shared" si="12"/>
        <v>0</v>
      </c>
      <c r="J22" s="19">
        <f t="shared" ref="J22" si="13">J50</f>
        <v>0</v>
      </c>
      <c r="K22" s="19">
        <f t="shared" si="12"/>
        <v>0</v>
      </c>
      <c r="L22" s="19">
        <f t="shared" si="12"/>
        <v>0</v>
      </c>
      <c r="M22" s="19">
        <f t="shared" si="12"/>
        <v>0</v>
      </c>
      <c r="N22" s="19">
        <f t="shared" si="12"/>
        <v>0</v>
      </c>
      <c r="O22" s="19">
        <f t="shared" si="12"/>
        <v>0</v>
      </c>
      <c r="P22" s="19">
        <f t="shared" si="12"/>
        <v>0</v>
      </c>
      <c r="Q22" s="19">
        <f t="shared" si="12"/>
        <v>0</v>
      </c>
      <c r="R22" s="19">
        <f t="shared" ref="R22" si="14">R50</f>
        <v>0</v>
      </c>
      <c r="S22" s="19">
        <f t="shared" si="12"/>
        <v>0</v>
      </c>
      <c r="T22" s="19">
        <f t="shared" si="12"/>
        <v>0</v>
      </c>
      <c r="U22" s="19">
        <f t="shared" si="12"/>
        <v>0</v>
      </c>
      <c r="V22" s="19">
        <f t="shared" si="12"/>
        <v>0</v>
      </c>
      <c r="W22" s="19">
        <f t="shared" si="12"/>
        <v>0</v>
      </c>
      <c r="X22" s="19">
        <f t="shared" si="12"/>
        <v>0</v>
      </c>
      <c r="Y22" s="19">
        <f t="shared" si="12"/>
        <v>0</v>
      </c>
      <c r="Z22" s="19">
        <f t="shared" ref="Z22" si="15">Z50</f>
        <v>0</v>
      </c>
      <c r="AA22" s="19">
        <f t="shared" si="12"/>
        <v>0</v>
      </c>
      <c r="AB22" s="19">
        <f t="shared" si="12"/>
        <v>0</v>
      </c>
      <c r="AC22" s="19">
        <f t="shared" si="12"/>
        <v>10</v>
      </c>
      <c r="AD22" s="19">
        <f t="shared" si="12"/>
        <v>0</v>
      </c>
      <c r="AE22" s="19">
        <f t="shared" si="12"/>
        <v>0</v>
      </c>
      <c r="AF22" s="19">
        <f t="shared" si="12"/>
        <v>0</v>
      </c>
      <c r="AG22" s="19">
        <f t="shared" si="12"/>
        <v>0</v>
      </c>
      <c r="AH22" s="19">
        <f t="shared" ref="AH22" si="16">AH50</f>
        <v>1</v>
      </c>
      <c r="AI22" s="19">
        <f t="shared" si="12"/>
        <v>0</v>
      </c>
      <c r="AJ22" s="19">
        <f t="shared" si="12"/>
        <v>0</v>
      </c>
      <c r="AK22" s="19">
        <f t="shared" si="12"/>
        <v>10</v>
      </c>
      <c r="AL22" s="19">
        <f t="shared" si="12"/>
        <v>0</v>
      </c>
      <c r="AM22" s="19">
        <f t="shared" si="12"/>
        <v>0</v>
      </c>
      <c r="AN22" s="19">
        <f t="shared" si="12"/>
        <v>0</v>
      </c>
      <c r="AO22" s="19">
        <f t="shared" si="12"/>
        <v>0</v>
      </c>
      <c r="AP22" s="19">
        <f t="shared" ref="AP22" si="17">AP50</f>
        <v>1</v>
      </c>
      <c r="AQ22" s="42">
        <f t="shared" si="12"/>
        <v>0</v>
      </c>
    </row>
    <row r="23" spans="1:43" ht="47.25" x14ac:dyDescent="0.25">
      <c r="A23" s="40" t="s">
        <v>141</v>
      </c>
      <c r="B23" s="15" t="s">
        <v>142</v>
      </c>
      <c r="C23" s="18" t="s">
        <v>135</v>
      </c>
      <c r="D23" s="19">
        <f t="shared" ref="D23:AQ23" si="18">D70</f>
        <v>0</v>
      </c>
      <c r="E23" s="19">
        <f t="shared" si="18"/>
        <v>0</v>
      </c>
      <c r="F23" s="19">
        <f t="shared" si="18"/>
        <v>0</v>
      </c>
      <c r="G23" s="19">
        <f t="shared" si="18"/>
        <v>0</v>
      </c>
      <c r="H23" s="19">
        <f t="shared" si="18"/>
        <v>0</v>
      </c>
      <c r="I23" s="19">
        <f t="shared" si="18"/>
        <v>0</v>
      </c>
      <c r="J23" s="19">
        <f t="shared" ref="J23" si="19">J70</f>
        <v>0</v>
      </c>
      <c r="K23" s="19">
        <f t="shared" si="18"/>
        <v>0</v>
      </c>
      <c r="L23" s="19">
        <f t="shared" si="18"/>
        <v>0</v>
      </c>
      <c r="M23" s="19">
        <f t="shared" si="18"/>
        <v>0</v>
      </c>
      <c r="N23" s="19">
        <f t="shared" si="18"/>
        <v>0</v>
      </c>
      <c r="O23" s="19">
        <f t="shared" si="18"/>
        <v>0</v>
      </c>
      <c r="P23" s="19">
        <f t="shared" si="18"/>
        <v>0</v>
      </c>
      <c r="Q23" s="19">
        <f t="shared" si="18"/>
        <v>0</v>
      </c>
      <c r="R23" s="19">
        <f t="shared" ref="R23" si="20">R70</f>
        <v>0</v>
      </c>
      <c r="S23" s="19">
        <f t="shared" si="18"/>
        <v>0</v>
      </c>
      <c r="T23" s="19">
        <f t="shared" si="18"/>
        <v>0</v>
      </c>
      <c r="U23" s="19">
        <f t="shared" si="18"/>
        <v>0</v>
      </c>
      <c r="V23" s="19">
        <f t="shared" si="18"/>
        <v>0</v>
      </c>
      <c r="W23" s="19">
        <f t="shared" si="18"/>
        <v>0</v>
      </c>
      <c r="X23" s="19">
        <f t="shared" si="18"/>
        <v>0</v>
      </c>
      <c r="Y23" s="19">
        <f t="shared" si="18"/>
        <v>0</v>
      </c>
      <c r="Z23" s="19">
        <f t="shared" ref="Z23" si="21">Z70</f>
        <v>0</v>
      </c>
      <c r="AA23" s="19">
        <f t="shared" si="18"/>
        <v>0</v>
      </c>
      <c r="AB23" s="19">
        <f t="shared" si="18"/>
        <v>0</v>
      </c>
      <c r="AC23" s="19">
        <f t="shared" si="18"/>
        <v>0</v>
      </c>
      <c r="AD23" s="19">
        <f t="shared" si="18"/>
        <v>0</v>
      </c>
      <c r="AE23" s="19">
        <f t="shared" si="18"/>
        <v>0</v>
      </c>
      <c r="AF23" s="19">
        <f t="shared" si="18"/>
        <v>0</v>
      </c>
      <c r="AG23" s="19">
        <f t="shared" si="18"/>
        <v>0</v>
      </c>
      <c r="AH23" s="19">
        <f t="shared" ref="AH23" si="22">AH70</f>
        <v>0</v>
      </c>
      <c r="AI23" s="19">
        <f t="shared" si="18"/>
        <v>0</v>
      </c>
      <c r="AJ23" s="19">
        <f t="shared" si="18"/>
        <v>0</v>
      </c>
      <c r="AK23" s="19">
        <f t="shared" si="18"/>
        <v>0</v>
      </c>
      <c r="AL23" s="19">
        <f t="shared" si="18"/>
        <v>0</v>
      </c>
      <c r="AM23" s="19">
        <f t="shared" si="18"/>
        <v>0</v>
      </c>
      <c r="AN23" s="19">
        <f t="shared" si="18"/>
        <v>0</v>
      </c>
      <c r="AO23" s="19">
        <f t="shared" si="18"/>
        <v>0</v>
      </c>
      <c r="AP23" s="19">
        <f t="shared" ref="AP23" si="23">AP70</f>
        <v>0</v>
      </c>
      <c r="AQ23" s="42">
        <f t="shared" si="18"/>
        <v>0</v>
      </c>
    </row>
    <row r="24" spans="1:43" ht="31.5" x14ac:dyDescent="0.25">
      <c r="A24" s="40" t="s">
        <v>143</v>
      </c>
      <c r="B24" s="15" t="s">
        <v>144</v>
      </c>
      <c r="C24" s="18" t="s">
        <v>135</v>
      </c>
      <c r="D24" s="19">
        <f t="shared" ref="D24:AQ24" si="24">D73</f>
        <v>0</v>
      </c>
      <c r="E24" s="19">
        <f t="shared" si="24"/>
        <v>0</v>
      </c>
      <c r="F24" s="19">
        <f t="shared" si="24"/>
        <v>0</v>
      </c>
      <c r="G24" s="19">
        <f t="shared" si="24"/>
        <v>0</v>
      </c>
      <c r="H24" s="19">
        <f t="shared" si="24"/>
        <v>0</v>
      </c>
      <c r="I24" s="19">
        <f t="shared" si="24"/>
        <v>0</v>
      </c>
      <c r="J24" s="19">
        <f t="shared" ref="J24" si="25">J73</f>
        <v>0</v>
      </c>
      <c r="K24" s="19">
        <f t="shared" si="24"/>
        <v>0</v>
      </c>
      <c r="L24" s="19">
        <f t="shared" si="24"/>
        <v>0</v>
      </c>
      <c r="M24" s="19">
        <f t="shared" si="24"/>
        <v>0</v>
      </c>
      <c r="N24" s="19">
        <f t="shared" si="24"/>
        <v>0</v>
      </c>
      <c r="O24" s="19">
        <f t="shared" si="24"/>
        <v>0</v>
      </c>
      <c r="P24" s="19">
        <f t="shared" si="24"/>
        <v>0</v>
      </c>
      <c r="Q24" s="19">
        <f t="shared" si="24"/>
        <v>0</v>
      </c>
      <c r="R24" s="19">
        <f t="shared" ref="R24" si="26">R73</f>
        <v>0</v>
      </c>
      <c r="S24" s="19">
        <f t="shared" si="24"/>
        <v>0</v>
      </c>
      <c r="T24" s="19">
        <f t="shared" si="24"/>
        <v>0</v>
      </c>
      <c r="U24" s="19">
        <f t="shared" si="24"/>
        <v>0</v>
      </c>
      <c r="V24" s="19">
        <f t="shared" si="24"/>
        <v>0</v>
      </c>
      <c r="W24" s="19">
        <f t="shared" si="24"/>
        <v>0</v>
      </c>
      <c r="X24" s="19">
        <f t="shared" si="24"/>
        <v>0</v>
      </c>
      <c r="Y24" s="19">
        <f t="shared" si="24"/>
        <v>0</v>
      </c>
      <c r="Z24" s="19">
        <f t="shared" ref="Z24" si="27">Z73</f>
        <v>0</v>
      </c>
      <c r="AA24" s="19">
        <f t="shared" si="24"/>
        <v>0</v>
      </c>
      <c r="AB24" s="19">
        <f t="shared" si="24"/>
        <v>0</v>
      </c>
      <c r="AC24" s="19">
        <f t="shared" si="24"/>
        <v>0</v>
      </c>
      <c r="AD24" s="19">
        <f t="shared" si="24"/>
        <v>0</v>
      </c>
      <c r="AE24" s="19">
        <f t="shared" si="24"/>
        <v>0</v>
      </c>
      <c r="AF24" s="19">
        <f t="shared" si="24"/>
        <v>0</v>
      </c>
      <c r="AG24" s="19">
        <f t="shared" si="24"/>
        <v>0</v>
      </c>
      <c r="AH24" s="19">
        <f t="shared" ref="AH24" si="28">AH73</f>
        <v>0</v>
      </c>
      <c r="AI24" s="19">
        <f t="shared" si="24"/>
        <v>0</v>
      </c>
      <c r="AJ24" s="19">
        <f t="shared" si="24"/>
        <v>0</v>
      </c>
      <c r="AK24" s="19">
        <f t="shared" si="24"/>
        <v>0</v>
      </c>
      <c r="AL24" s="19">
        <f t="shared" si="24"/>
        <v>0</v>
      </c>
      <c r="AM24" s="19">
        <f t="shared" si="24"/>
        <v>0</v>
      </c>
      <c r="AN24" s="19">
        <f t="shared" si="24"/>
        <v>0</v>
      </c>
      <c r="AO24" s="19">
        <f t="shared" si="24"/>
        <v>0</v>
      </c>
      <c r="AP24" s="19">
        <f t="shared" ref="AP24" si="29">AP73</f>
        <v>0</v>
      </c>
      <c r="AQ24" s="42">
        <f t="shared" si="24"/>
        <v>0</v>
      </c>
    </row>
    <row r="25" spans="1:43" ht="31.5" x14ac:dyDescent="0.25">
      <c r="A25" s="40" t="s">
        <v>145</v>
      </c>
      <c r="B25" s="17" t="s">
        <v>146</v>
      </c>
      <c r="C25" s="18" t="s">
        <v>135</v>
      </c>
      <c r="D25" s="19">
        <f t="shared" ref="D25:AQ26" si="30">D74</f>
        <v>0</v>
      </c>
      <c r="E25" s="19">
        <f t="shared" si="30"/>
        <v>0</v>
      </c>
      <c r="F25" s="19">
        <f t="shared" si="30"/>
        <v>0</v>
      </c>
      <c r="G25" s="19">
        <f t="shared" si="30"/>
        <v>0</v>
      </c>
      <c r="H25" s="19">
        <f t="shared" si="30"/>
        <v>0</v>
      </c>
      <c r="I25" s="19">
        <f t="shared" si="30"/>
        <v>0</v>
      </c>
      <c r="J25" s="19">
        <f t="shared" ref="J25" si="31">J74</f>
        <v>0</v>
      </c>
      <c r="K25" s="19">
        <f t="shared" si="30"/>
        <v>0</v>
      </c>
      <c r="L25" s="19">
        <f t="shared" si="30"/>
        <v>0</v>
      </c>
      <c r="M25" s="19">
        <f t="shared" si="30"/>
        <v>0</v>
      </c>
      <c r="N25" s="19">
        <f t="shared" si="30"/>
        <v>0</v>
      </c>
      <c r="O25" s="19">
        <f t="shared" si="30"/>
        <v>0</v>
      </c>
      <c r="P25" s="19">
        <f t="shared" si="30"/>
        <v>0</v>
      </c>
      <c r="Q25" s="19">
        <f t="shared" si="30"/>
        <v>0</v>
      </c>
      <c r="R25" s="19">
        <f t="shared" ref="R25" si="32">R74</f>
        <v>0</v>
      </c>
      <c r="S25" s="19">
        <f t="shared" si="30"/>
        <v>0</v>
      </c>
      <c r="T25" s="19">
        <f t="shared" si="30"/>
        <v>0</v>
      </c>
      <c r="U25" s="19">
        <f t="shared" si="30"/>
        <v>0</v>
      </c>
      <c r="V25" s="19">
        <f t="shared" si="30"/>
        <v>0</v>
      </c>
      <c r="W25" s="19">
        <f t="shared" si="30"/>
        <v>0</v>
      </c>
      <c r="X25" s="19">
        <f t="shared" si="30"/>
        <v>0</v>
      </c>
      <c r="Y25" s="19">
        <f t="shared" si="30"/>
        <v>0</v>
      </c>
      <c r="Z25" s="19">
        <f t="shared" ref="Z25" si="33">Z74</f>
        <v>0</v>
      </c>
      <c r="AA25" s="19">
        <f t="shared" si="30"/>
        <v>0</v>
      </c>
      <c r="AB25" s="19">
        <f t="shared" si="30"/>
        <v>0</v>
      </c>
      <c r="AC25" s="19">
        <f t="shared" si="30"/>
        <v>0</v>
      </c>
      <c r="AD25" s="19">
        <f t="shared" si="30"/>
        <v>0</v>
      </c>
      <c r="AE25" s="19">
        <f t="shared" si="30"/>
        <v>0</v>
      </c>
      <c r="AF25" s="19">
        <f t="shared" si="30"/>
        <v>0</v>
      </c>
      <c r="AG25" s="19">
        <f t="shared" si="30"/>
        <v>0</v>
      </c>
      <c r="AH25" s="19">
        <f t="shared" ref="AH25" si="34">AH74</f>
        <v>0</v>
      </c>
      <c r="AI25" s="19">
        <f t="shared" si="30"/>
        <v>0</v>
      </c>
      <c r="AJ25" s="19">
        <f t="shared" si="30"/>
        <v>0</v>
      </c>
      <c r="AK25" s="19">
        <f t="shared" si="30"/>
        <v>0</v>
      </c>
      <c r="AL25" s="19">
        <f t="shared" si="30"/>
        <v>0</v>
      </c>
      <c r="AM25" s="19">
        <f t="shared" si="30"/>
        <v>0</v>
      </c>
      <c r="AN25" s="19">
        <f t="shared" si="30"/>
        <v>0</v>
      </c>
      <c r="AO25" s="19">
        <f t="shared" si="30"/>
        <v>0</v>
      </c>
      <c r="AP25" s="19">
        <f t="shared" ref="AP25" si="35">AP74</f>
        <v>0</v>
      </c>
      <c r="AQ25" s="42">
        <f t="shared" si="30"/>
        <v>0</v>
      </c>
    </row>
    <row r="26" spans="1:43" x14ac:dyDescent="0.25">
      <c r="A26" s="40" t="s">
        <v>147</v>
      </c>
      <c r="B26" s="17" t="s">
        <v>148</v>
      </c>
      <c r="C26" s="18" t="s">
        <v>135</v>
      </c>
      <c r="D26" s="19">
        <f t="shared" si="30"/>
        <v>0</v>
      </c>
      <c r="E26" s="19">
        <f t="shared" si="30"/>
        <v>0</v>
      </c>
      <c r="F26" s="19">
        <f t="shared" si="30"/>
        <v>0</v>
      </c>
      <c r="G26" s="19">
        <f t="shared" si="30"/>
        <v>0</v>
      </c>
      <c r="H26" s="19">
        <f t="shared" si="30"/>
        <v>0</v>
      </c>
      <c r="I26" s="19">
        <f t="shared" si="30"/>
        <v>0</v>
      </c>
      <c r="J26" s="19">
        <f t="shared" ref="J26" si="36">J75</f>
        <v>0</v>
      </c>
      <c r="K26" s="19">
        <f t="shared" si="30"/>
        <v>0</v>
      </c>
      <c r="L26" s="19">
        <f t="shared" si="30"/>
        <v>0</v>
      </c>
      <c r="M26" s="19">
        <f t="shared" si="30"/>
        <v>0</v>
      </c>
      <c r="N26" s="19">
        <f t="shared" si="30"/>
        <v>0</v>
      </c>
      <c r="O26" s="19">
        <f t="shared" si="30"/>
        <v>0</v>
      </c>
      <c r="P26" s="19">
        <f t="shared" si="30"/>
        <v>0</v>
      </c>
      <c r="Q26" s="19">
        <f t="shared" si="30"/>
        <v>0</v>
      </c>
      <c r="R26" s="19">
        <f t="shared" ref="R26" si="37">R75</f>
        <v>0</v>
      </c>
      <c r="S26" s="19">
        <f t="shared" si="30"/>
        <v>0</v>
      </c>
      <c r="T26" s="19">
        <f t="shared" si="30"/>
        <v>0</v>
      </c>
      <c r="U26" s="19">
        <f t="shared" si="30"/>
        <v>0</v>
      </c>
      <c r="V26" s="19">
        <f t="shared" si="30"/>
        <v>0</v>
      </c>
      <c r="W26" s="19">
        <f t="shared" si="30"/>
        <v>0</v>
      </c>
      <c r="X26" s="19">
        <f t="shared" si="30"/>
        <v>0</v>
      </c>
      <c r="Y26" s="19">
        <f t="shared" si="30"/>
        <v>0</v>
      </c>
      <c r="Z26" s="19">
        <f t="shared" ref="Z26" si="38">Z75</f>
        <v>0</v>
      </c>
      <c r="AA26" s="19">
        <f t="shared" si="30"/>
        <v>0</v>
      </c>
      <c r="AB26" s="19">
        <f t="shared" si="30"/>
        <v>0</v>
      </c>
      <c r="AC26" s="19">
        <f t="shared" si="30"/>
        <v>0</v>
      </c>
      <c r="AD26" s="19">
        <f t="shared" si="30"/>
        <v>0</v>
      </c>
      <c r="AE26" s="19">
        <f t="shared" si="30"/>
        <v>0</v>
      </c>
      <c r="AF26" s="19">
        <f t="shared" si="30"/>
        <v>0</v>
      </c>
      <c r="AG26" s="19">
        <f t="shared" si="30"/>
        <v>0</v>
      </c>
      <c r="AH26" s="19">
        <f t="shared" ref="AH26" si="39">AH75</f>
        <v>0</v>
      </c>
      <c r="AI26" s="19">
        <f t="shared" si="30"/>
        <v>0</v>
      </c>
      <c r="AJ26" s="19">
        <f t="shared" si="30"/>
        <v>0</v>
      </c>
      <c r="AK26" s="19">
        <f t="shared" si="30"/>
        <v>0</v>
      </c>
      <c r="AL26" s="19">
        <f t="shared" si="30"/>
        <v>0</v>
      </c>
      <c r="AM26" s="19">
        <f t="shared" si="30"/>
        <v>0</v>
      </c>
      <c r="AN26" s="19">
        <f t="shared" si="30"/>
        <v>0</v>
      </c>
      <c r="AO26" s="19">
        <f t="shared" si="30"/>
        <v>0</v>
      </c>
      <c r="AP26" s="19">
        <f t="shared" ref="AP26" si="40">AP75</f>
        <v>0</v>
      </c>
      <c r="AQ26" s="42">
        <f t="shared" si="30"/>
        <v>0</v>
      </c>
    </row>
    <row r="27" spans="1:43" x14ac:dyDescent="0.25">
      <c r="A27" s="43" t="s">
        <v>56</v>
      </c>
      <c r="B27" s="20" t="s">
        <v>150</v>
      </c>
      <c r="C27" s="31" t="s">
        <v>135</v>
      </c>
      <c r="D27" s="18">
        <f t="shared" ref="D27:AQ27" si="41">IF(AND(D28="нд",D28=D50,D50=D70,D70=D73,D73=D74,D74=D75),"нд",SUMIF(D28,"&gt;0",D28)+SUMIF(D50,"&gt;0",D50)+SUMIF(D70,"&gt;0",D70)+SUMIF(D73,"&gt;0",D73)+SUMIF(D74,"&gt;0",D74)+SUMIF(D75,"&gt;0",D75))</f>
        <v>0</v>
      </c>
      <c r="E27" s="18">
        <f t="shared" si="41"/>
        <v>0</v>
      </c>
      <c r="F27" s="18">
        <f t="shared" si="41"/>
        <v>0</v>
      </c>
      <c r="G27" s="18">
        <f t="shared" si="41"/>
        <v>0</v>
      </c>
      <c r="H27" s="18">
        <f t="shared" si="41"/>
        <v>0</v>
      </c>
      <c r="I27" s="18">
        <f t="shared" si="41"/>
        <v>0</v>
      </c>
      <c r="J27" s="18">
        <f t="shared" si="41"/>
        <v>0</v>
      </c>
      <c r="K27" s="18">
        <f t="shared" si="41"/>
        <v>0</v>
      </c>
      <c r="L27" s="18">
        <f t="shared" si="41"/>
        <v>0</v>
      </c>
      <c r="M27" s="18">
        <f t="shared" si="41"/>
        <v>0</v>
      </c>
      <c r="N27" s="18">
        <f t="shared" si="41"/>
        <v>0</v>
      </c>
      <c r="O27" s="18">
        <f t="shared" si="41"/>
        <v>0</v>
      </c>
      <c r="P27" s="18">
        <f t="shared" si="41"/>
        <v>0</v>
      </c>
      <c r="Q27" s="18">
        <f t="shared" si="41"/>
        <v>0</v>
      </c>
      <c r="R27" s="18">
        <f t="shared" si="41"/>
        <v>0</v>
      </c>
      <c r="S27" s="18">
        <f t="shared" si="41"/>
        <v>0</v>
      </c>
      <c r="T27" s="18">
        <f t="shared" si="41"/>
        <v>0</v>
      </c>
      <c r="U27" s="18">
        <f t="shared" si="41"/>
        <v>0</v>
      </c>
      <c r="V27" s="18">
        <f t="shared" si="41"/>
        <v>0</v>
      </c>
      <c r="W27" s="18">
        <f t="shared" si="41"/>
        <v>0</v>
      </c>
      <c r="X27" s="18">
        <f t="shared" si="41"/>
        <v>0</v>
      </c>
      <c r="Y27" s="18">
        <f t="shared" si="41"/>
        <v>0</v>
      </c>
      <c r="Z27" s="18">
        <f t="shared" si="41"/>
        <v>0</v>
      </c>
      <c r="AA27" s="18">
        <f t="shared" si="41"/>
        <v>0</v>
      </c>
      <c r="AB27" s="18">
        <f t="shared" si="41"/>
        <v>0</v>
      </c>
      <c r="AC27" s="18">
        <f t="shared" si="41"/>
        <v>13.936883</v>
      </c>
      <c r="AD27" s="18">
        <f t="shared" si="41"/>
        <v>0</v>
      </c>
      <c r="AE27" s="18">
        <f t="shared" si="41"/>
        <v>0</v>
      </c>
      <c r="AF27" s="18">
        <f t="shared" si="41"/>
        <v>1.1300000000000001</v>
      </c>
      <c r="AG27" s="18">
        <f t="shared" si="41"/>
        <v>0</v>
      </c>
      <c r="AH27" s="18">
        <f t="shared" si="41"/>
        <v>1</v>
      </c>
      <c r="AI27" s="18">
        <f t="shared" si="41"/>
        <v>0</v>
      </c>
      <c r="AJ27" s="18">
        <f t="shared" si="41"/>
        <v>0</v>
      </c>
      <c r="AK27" s="18">
        <f t="shared" si="41"/>
        <v>13.936883</v>
      </c>
      <c r="AL27" s="18">
        <f t="shared" si="41"/>
        <v>0</v>
      </c>
      <c r="AM27" s="18">
        <f t="shared" si="41"/>
        <v>0</v>
      </c>
      <c r="AN27" s="18">
        <f t="shared" si="41"/>
        <v>1.1300000000000001</v>
      </c>
      <c r="AO27" s="18">
        <f t="shared" si="41"/>
        <v>0</v>
      </c>
      <c r="AP27" s="18">
        <f t="shared" si="41"/>
        <v>1</v>
      </c>
      <c r="AQ27" s="41">
        <f t="shared" si="41"/>
        <v>0</v>
      </c>
    </row>
    <row r="28" spans="1:43" x14ac:dyDescent="0.25">
      <c r="A28" s="43" t="s">
        <v>57</v>
      </c>
      <c r="B28" s="32" t="s">
        <v>58</v>
      </c>
      <c r="C28" s="31" t="s">
        <v>135</v>
      </c>
      <c r="D28" s="18">
        <f t="shared" ref="D28:AQ28" si="42">IF(AND(D29="нд",D29=D35,D35=D38,D38=D47),"нд",SUMIF(D29,"&gt;0",D29)+SUMIF(D35,"&gt;0",D35)+SUMIF(D38,"&gt;0",D38)+SUMIF(D47,"&gt;0",D47))</f>
        <v>0</v>
      </c>
      <c r="E28" s="18">
        <f t="shared" si="42"/>
        <v>0</v>
      </c>
      <c r="F28" s="18">
        <f t="shared" si="42"/>
        <v>0</v>
      </c>
      <c r="G28" s="18">
        <f t="shared" si="42"/>
        <v>0</v>
      </c>
      <c r="H28" s="18">
        <f t="shared" si="42"/>
        <v>0</v>
      </c>
      <c r="I28" s="18">
        <f t="shared" si="42"/>
        <v>0</v>
      </c>
      <c r="J28" s="18">
        <f t="shared" ref="J28" si="43">IF(AND(J29="нд",J29=J35,J35=J38,J38=J47),"нд",SUMIF(J29,"&gt;0",J29)+SUMIF(J35,"&gt;0",J35)+SUMIF(J38,"&gt;0",J38)+SUMIF(J47,"&gt;0",J47))</f>
        <v>0</v>
      </c>
      <c r="K28" s="18">
        <f t="shared" si="42"/>
        <v>0</v>
      </c>
      <c r="L28" s="18">
        <f t="shared" si="42"/>
        <v>0</v>
      </c>
      <c r="M28" s="18">
        <f t="shared" si="42"/>
        <v>0</v>
      </c>
      <c r="N28" s="18">
        <f t="shared" si="42"/>
        <v>0</v>
      </c>
      <c r="O28" s="18">
        <f t="shared" si="42"/>
        <v>0</v>
      </c>
      <c r="P28" s="18">
        <f t="shared" si="42"/>
        <v>0</v>
      </c>
      <c r="Q28" s="18">
        <f t="shared" si="42"/>
        <v>0</v>
      </c>
      <c r="R28" s="18">
        <f t="shared" ref="R28" si="44">IF(AND(R29="нд",R29=R35,R35=R38,R38=R47),"нд",SUMIF(R29,"&gt;0",R29)+SUMIF(R35,"&gt;0",R35)+SUMIF(R38,"&gt;0",R38)+SUMIF(R47,"&gt;0",R47))</f>
        <v>0</v>
      </c>
      <c r="S28" s="18">
        <f t="shared" si="42"/>
        <v>0</v>
      </c>
      <c r="T28" s="18">
        <f t="shared" si="42"/>
        <v>0</v>
      </c>
      <c r="U28" s="18">
        <f t="shared" si="42"/>
        <v>0</v>
      </c>
      <c r="V28" s="18">
        <f t="shared" si="42"/>
        <v>0</v>
      </c>
      <c r="W28" s="18">
        <f t="shared" si="42"/>
        <v>0</v>
      </c>
      <c r="X28" s="18">
        <f t="shared" si="42"/>
        <v>0</v>
      </c>
      <c r="Y28" s="18">
        <f t="shared" si="42"/>
        <v>0</v>
      </c>
      <c r="Z28" s="18">
        <f t="shared" ref="Z28" si="45">IF(AND(Z29="нд",Z29=Z35,Z35=Z38,Z38=Z47),"нд",SUMIF(Z29,"&gt;0",Z29)+SUMIF(Z35,"&gt;0",Z35)+SUMIF(Z38,"&gt;0",Z38)+SUMIF(Z47,"&gt;0",Z47))</f>
        <v>0</v>
      </c>
      <c r="AA28" s="18">
        <f t="shared" si="42"/>
        <v>0</v>
      </c>
      <c r="AB28" s="18">
        <f t="shared" si="42"/>
        <v>0</v>
      </c>
      <c r="AC28" s="18">
        <f t="shared" si="42"/>
        <v>3.9368829999999999</v>
      </c>
      <c r="AD28" s="18">
        <f t="shared" si="42"/>
        <v>0</v>
      </c>
      <c r="AE28" s="18">
        <f t="shared" si="42"/>
        <v>0</v>
      </c>
      <c r="AF28" s="18">
        <f t="shared" si="42"/>
        <v>1.1300000000000001</v>
      </c>
      <c r="AG28" s="18">
        <f t="shared" si="42"/>
        <v>0</v>
      </c>
      <c r="AH28" s="18">
        <f t="shared" ref="AH28" si="46">IF(AND(AH29="нд",AH29=AH35,AH35=AH38,AH38=AH47),"нд",SUMIF(AH29,"&gt;0",AH29)+SUMIF(AH35,"&gt;0",AH35)+SUMIF(AH38,"&gt;0",AH38)+SUMIF(AH47,"&gt;0",AH47))</f>
        <v>0</v>
      </c>
      <c r="AI28" s="18">
        <f t="shared" si="42"/>
        <v>0</v>
      </c>
      <c r="AJ28" s="18">
        <f t="shared" si="42"/>
        <v>0</v>
      </c>
      <c r="AK28" s="18">
        <f t="shared" si="42"/>
        <v>3.9368829999999999</v>
      </c>
      <c r="AL28" s="18">
        <f t="shared" si="42"/>
        <v>0</v>
      </c>
      <c r="AM28" s="18">
        <f t="shared" si="42"/>
        <v>0</v>
      </c>
      <c r="AN28" s="18">
        <f t="shared" si="42"/>
        <v>1.1300000000000001</v>
      </c>
      <c r="AO28" s="18">
        <f t="shared" si="42"/>
        <v>0</v>
      </c>
      <c r="AP28" s="18">
        <f t="shared" ref="AP28" si="47">IF(AND(AP29="нд",AP29=AP35,AP35=AP38,AP38=AP47),"нд",SUMIF(AP29,"&gt;0",AP29)+SUMIF(AP35,"&gt;0",AP35)+SUMIF(AP38,"&gt;0",AP38)+SUMIF(AP47,"&gt;0",AP47))</f>
        <v>0</v>
      </c>
      <c r="AQ28" s="41">
        <f t="shared" si="42"/>
        <v>0</v>
      </c>
    </row>
    <row r="29" spans="1:43" ht="31.5" x14ac:dyDescent="0.25">
      <c r="A29" s="43" t="s">
        <v>59</v>
      </c>
      <c r="B29" s="32" t="s">
        <v>60</v>
      </c>
      <c r="C29" s="31" t="s">
        <v>135</v>
      </c>
      <c r="D29" s="18">
        <f>IF(AND(D30="нд",D30=D31,D31=D32),"нд",SUMIF(D30,"&gt;0",D30)+SUMIF(D31,"&gt;0",D31)+SUMIF(D32,"&gt;0",D32))</f>
        <v>0</v>
      </c>
      <c r="E29" s="18">
        <f t="shared" ref="E29:AQ29" si="48">IF(AND(E30="нд",E30=E31,E31=E32),"нд",SUMIF(E30,"&gt;0",E30)+SUMIF(E31,"&gt;0",E31)+SUMIF(E32,"&gt;0",E32))</f>
        <v>0</v>
      </c>
      <c r="F29" s="18">
        <f t="shared" si="48"/>
        <v>0</v>
      </c>
      <c r="G29" s="18">
        <f t="shared" si="48"/>
        <v>0</v>
      </c>
      <c r="H29" s="18">
        <f t="shared" si="48"/>
        <v>0</v>
      </c>
      <c r="I29" s="18">
        <f t="shared" si="48"/>
        <v>0</v>
      </c>
      <c r="J29" s="18">
        <f t="shared" ref="J29" si="49">IF(AND(J30="нд",J30=J31,J31=J32),"нд",SUMIF(J30,"&gt;0",J30)+SUMIF(J31,"&gt;0",J31)+SUMIF(J32,"&gt;0",J32))</f>
        <v>0</v>
      </c>
      <c r="K29" s="18">
        <f t="shared" si="48"/>
        <v>0</v>
      </c>
      <c r="L29" s="18">
        <f t="shared" si="48"/>
        <v>0</v>
      </c>
      <c r="M29" s="18">
        <f t="shared" si="48"/>
        <v>0</v>
      </c>
      <c r="N29" s="18">
        <f t="shared" si="48"/>
        <v>0</v>
      </c>
      <c r="O29" s="18">
        <f t="shared" si="48"/>
        <v>0</v>
      </c>
      <c r="P29" s="18">
        <f t="shared" si="48"/>
        <v>0</v>
      </c>
      <c r="Q29" s="18">
        <f t="shared" si="48"/>
        <v>0</v>
      </c>
      <c r="R29" s="18">
        <f t="shared" ref="R29" si="50">IF(AND(R30="нд",R30=R31,R31=R32),"нд",SUMIF(R30,"&gt;0",R30)+SUMIF(R31,"&gt;0",R31)+SUMIF(R32,"&gt;0",R32))</f>
        <v>0</v>
      </c>
      <c r="S29" s="18">
        <f t="shared" si="48"/>
        <v>0</v>
      </c>
      <c r="T29" s="18">
        <f t="shared" si="48"/>
        <v>0</v>
      </c>
      <c r="U29" s="18">
        <f t="shared" si="48"/>
        <v>0</v>
      </c>
      <c r="V29" s="18">
        <f t="shared" si="48"/>
        <v>0</v>
      </c>
      <c r="W29" s="18">
        <f t="shared" si="48"/>
        <v>0</v>
      </c>
      <c r="X29" s="18">
        <f t="shared" si="48"/>
        <v>0</v>
      </c>
      <c r="Y29" s="18">
        <f t="shared" si="48"/>
        <v>0</v>
      </c>
      <c r="Z29" s="18">
        <f t="shared" ref="Z29" si="51">IF(AND(Z30="нд",Z30=Z31,Z31=Z32),"нд",SUMIF(Z30,"&gt;0",Z30)+SUMIF(Z31,"&gt;0",Z31)+SUMIF(Z32,"&gt;0",Z32))</f>
        <v>0</v>
      </c>
      <c r="AA29" s="18">
        <f t="shared" si="48"/>
        <v>0</v>
      </c>
      <c r="AB29" s="18">
        <f t="shared" si="48"/>
        <v>0</v>
      </c>
      <c r="AC29" s="18">
        <f t="shared" si="48"/>
        <v>3.9368829999999999</v>
      </c>
      <c r="AD29" s="18">
        <f t="shared" si="48"/>
        <v>0</v>
      </c>
      <c r="AE29" s="18">
        <f t="shared" si="48"/>
        <v>0</v>
      </c>
      <c r="AF29" s="18">
        <f t="shared" si="48"/>
        <v>1.1300000000000001</v>
      </c>
      <c r="AG29" s="18">
        <f t="shared" si="48"/>
        <v>0</v>
      </c>
      <c r="AH29" s="18">
        <f t="shared" ref="AH29" si="52">IF(AND(AH30="нд",AH30=AH31,AH31=AH32),"нд",SUMIF(AH30,"&gt;0",AH30)+SUMIF(AH31,"&gt;0",AH31)+SUMIF(AH32,"&gt;0",AH32))</f>
        <v>0</v>
      </c>
      <c r="AI29" s="18">
        <f t="shared" si="48"/>
        <v>0</v>
      </c>
      <c r="AJ29" s="18">
        <f t="shared" si="48"/>
        <v>0</v>
      </c>
      <c r="AK29" s="18">
        <f t="shared" si="48"/>
        <v>3.9368829999999999</v>
      </c>
      <c r="AL29" s="18">
        <f t="shared" si="48"/>
        <v>0</v>
      </c>
      <c r="AM29" s="18">
        <f t="shared" si="48"/>
        <v>0</v>
      </c>
      <c r="AN29" s="18">
        <f t="shared" si="48"/>
        <v>1.1300000000000001</v>
      </c>
      <c r="AO29" s="18">
        <f t="shared" si="48"/>
        <v>0</v>
      </c>
      <c r="AP29" s="18">
        <f t="shared" ref="AP29" si="53">IF(AND(AP30="нд",AP30=AP31,AP31=AP32),"нд",SUMIF(AP30,"&gt;0",AP30)+SUMIF(AP31,"&gt;0",AP31)+SUMIF(AP32,"&gt;0",AP32))</f>
        <v>0</v>
      </c>
      <c r="AQ29" s="41">
        <f t="shared" si="48"/>
        <v>0</v>
      </c>
    </row>
    <row r="30" spans="1:43" ht="48.75" customHeight="1" x14ac:dyDescent="0.25">
      <c r="A30" s="44" t="s">
        <v>166</v>
      </c>
      <c r="B30" s="32" t="s">
        <v>158</v>
      </c>
      <c r="C30" s="32" t="s">
        <v>135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39">
        <f t="shared" ref="AB30:AH31" si="54">AJ30</f>
        <v>0</v>
      </c>
      <c r="AC30" s="39">
        <f t="shared" si="54"/>
        <v>2.9560029999999999</v>
      </c>
      <c r="AD30" s="39">
        <f t="shared" si="54"/>
        <v>0</v>
      </c>
      <c r="AE30" s="39">
        <f t="shared" si="54"/>
        <v>0</v>
      </c>
      <c r="AF30" s="39">
        <f t="shared" si="54"/>
        <v>0</v>
      </c>
      <c r="AG30" s="39">
        <f t="shared" si="54"/>
        <v>0</v>
      </c>
      <c r="AH30" s="39">
        <f t="shared" si="54"/>
        <v>0</v>
      </c>
      <c r="AI30" s="39">
        <f t="shared" ref="AI30" si="55">AQ30</f>
        <v>0</v>
      </c>
      <c r="AJ30" s="16">
        <v>0</v>
      </c>
      <c r="AK30" s="16">
        <v>2.9560029999999999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45">
        <v>0</v>
      </c>
    </row>
    <row r="31" spans="1:43" ht="47.25" x14ac:dyDescent="0.25">
      <c r="A31" s="44" t="s">
        <v>167</v>
      </c>
      <c r="B31" s="32" t="s">
        <v>159</v>
      </c>
      <c r="C31" s="32" t="s">
        <v>135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39">
        <f t="shared" si="54"/>
        <v>0</v>
      </c>
      <c r="AC31" s="39">
        <f t="shared" si="54"/>
        <v>0</v>
      </c>
      <c r="AD31" s="39">
        <f t="shared" si="54"/>
        <v>0</v>
      </c>
      <c r="AE31" s="39">
        <f t="shared" si="54"/>
        <v>0</v>
      </c>
      <c r="AF31" s="39">
        <f t="shared" si="54"/>
        <v>0</v>
      </c>
      <c r="AG31" s="39">
        <f t="shared" si="54"/>
        <v>0</v>
      </c>
      <c r="AH31" s="39">
        <f t="shared" si="54"/>
        <v>0</v>
      </c>
      <c r="AI31" s="39">
        <f t="shared" ref="AI31" si="56">AQ31</f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45">
        <v>0</v>
      </c>
    </row>
    <row r="32" spans="1:43" ht="47.25" x14ac:dyDescent="0.25">
      <c r="A32" s="43" t="s">
        <v>61</v>
      </c>
      <c r="B32" s="32" t="s">
        <v>62</v>
      </c>
      <c r="C32" s="31" t="s">
        <v>135</v>
      </c>
      <c r="D32" s="18">
        <f>IF((COUNTIF(D33:D34,"нд"))=(COUNTA(D33:D34)),"нд",SUMIF(D33:D34,"&gt;0",D33:D34))</f>
        <v>0</v>
      </c>
      <c r="E32" s="18">
        <f t="shared" ref="E32:AQ32" si="57">IF((COUNTIF(E33:E34,"нд"))=(COUNTA(E33:E34)),"нд",SUMIF(E33:E34,"&gt;0",E33:E34))</f>
        <v>0</v>
      </c>
      <c r="F32" s="18">
        <f t="shared" si="57"/>
        <v>0</v>
      </c>
      <c r="G32" s="18">
        <f t="shared" si="57"/>
        <v>0</v>
      </c>
      <c r="H32" s="18">
        <f t="shared" si="57"/>
        <v>0</v>
      </c>
      <c r="I32" s="18">
        <f t="shared" si="57"/>
        <v>0</v>
      </c>
      <c r="J32" s="18">
        <f t="shared" ref="J32" si="58">IF((COUNTIF(J33:J34,"нд"))=(COUNTA(J33:J34)),"нд",SUMIF(J33:J34,"&gt;0",J33:J34))</f>
        <v>0</v>
      </c>
      <c r="K32" s="18">
        <f t="shared" si="57"/>
        <v>0</v>
      </c>
      <c r="L32" s="18">
        <f t="shared" si="57"/>
        <v>0</v>
      </c>
      <c r="M32" s="18">
        <f t="shared" si="57"/>
        <v>0</v>
      </c>
      <c r="N32" s="18">
        <f t="shared" si="57"/>
        <v>0</v>
      </c>
      <c r="O32" s="18">
        <f t="shared" si="57"/>
        <v>0</v>
      </c>
      <c r="P32" s="18">
        <f t="shared" si="57"/>
        <v>0</v>
      </c>
      <c r="Q32" s="18">
        <f t="shared" si="57"/>
        <v>0</v>
      </c>
      <c r="R32" s="18">
        <f t="shared" ref="R32" si="59">IF((COUNTIF(R33:R34,"нд"))=(COUNTA(R33:R34)),"нд",SUMIF(R33:R34,"&gt;0",R33:R34))</f>
        <v>0</v>
      </c>
      <c r="S32" s="18">
        <f t="shared" si="57"/>
        <v>0</v>
      </c>
      <c r="T32" s="18">
        <f t="shared" si="57"/>
        <v>0</v>
      </c>
      <c r="U32" s="18">
        <f t="shared" si="57"/>
        <v>0</v>
      </c>
      <c r="V32" s="18">
        <f t="shared" si="57"/>
        <v>0</v>
      </c>
      <c r="W32" s="18">
        <f t="shared" si="57"/>
        <v>0</v>
      </c>
      <c r="X32" s="18">
        <f t="shared" si="57"/>
        <v>0</v>
      </c>
      <c r="Y32" s="18">
        <f t="shared" si="57"/>
        <v>0</v>
      </c>
      <c r="Z32" s="18">
        <f t="shared" ref="Z32" si="60">IF((COUNTIF(Z33:Z34,"нд"))=(COUNTA(Z33:Z34)),"нд",SUMIF(Z33:Z34,"&gt;0",Z33:Z34))</f>
        <v>0</v>
      </c>
      <c r="AA32" s="18">
        <f t="shared" si="57"/>
        <v>0</v>
      </c>
      <c r="AB32" s="18">
        <f t="shared" si="57"/>
        <v>0</v>
      </c>
      <c r="AC32" s="18">
        <f t="shared" si="57"/>
        <v>0.98087999999999997</v>
      </c>
      <c r="AD32" s="18">
        <f t="shared" si="57"/>
        <v>0</v>
      </c>
      <c r="AE32" s="18">
        <f t="shared" si="57"/>
        <v>0</v>
      </c>
      <c r="AF32" s="18">
        <f t="shared" si="57"/>
        <v>1.1300000000000001</v>
      </c>
      <c r="AG32" s="18">
        <f t="shared" si="57"/>
        <v>0</v>
      </c>
      <c r="AH32" s="18">
        <f t="shared" ref="AH32" si="61">IF((COUNTIF(AH33:AH34,"нд"))=(COUNTA(AH33:AH34)),"нд",SUMIF(AH33:AH34,"&gt;0",AH33:AH34))</f>
        <v>0</v>
      </c>
      <c r="AI32" s="18">
        <f t="shared" si="57"/>
        <v>0</v>
      </c>
      <c r="AJ32" s="18">
        <f t="shared" si="57"/>
        <v>0</v>
      </c>
      <c r="AK32" s="18">
        <f t="shared" si="57"/>
        <v>0.98087999999999997</v>
      </c>
      <c r="AL32" s="18">
        <f t="shared" si="57"/>
        <v>0</v>
      </c>
      <c r="AM32" s="18">
        <f t="shared" si="57"/>
        <v>0</v>
      </c>
      <c r="AN32" s="18">
        <f t="shared" si="57"/>
        <v>1.1300000000000001</v>
      </c>
      <c r="AO32" s="18">
        <f t="shared" si="57"/>
        <v>0</v>
      </c>
      <c r="AP32" s="18">
        <f t="shared" ref="AP32" si="62">IF((COUNTIF(AP33:AP34,"нд"))=(COUNTA(AP33:AP34)),"нд",SUMIF(AP33:AP34,"&gt;0",AP33:AP34))</f>
        <v>0</v>
      </c>
      <c r="AQ32" s="41">
        <f t="shared" si="57"/>
        <v>0</v>
      </c>
    </row>
    <row r="33" spans="1:43" ht="78.75" x14ac:dyDescent="0.25">
      <c r="A33" s="46" t="s">
        <v>61</v>
      </c>
      <c r="B33" s="38" t="s">
        <v>160</v>
      </c>
      <c r="C33" s="37" t="s">
        <v>161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39">
        <f t="shared" ref="AB33:AH33" si="63">AJ33</f>
        <v>0</v>
      </c>
      <c r="AC33" s="39">
        <f t="shared" si="63"/>
        <v>0.55088000000000004</v>
      </c>
      <c r="AD33" s="39">
        <f t="shared" si="63"/>
        <v>0</v>
      </c>
      <c r="AE33" s="39">
        <f t="shared" si="63"/>
        <v>0</v>
      </c>
      <c r="AF33" s="39">
        <f t="shared" si="63"/>
        <v>0.60000000000000009</v>
      </c>
      <c r="AG33" s="39">
        <f t="shared" si="63"/>
        <v>0</v>
      </c>
      <c r="AH33" s="39">
        <f t="shared" si="63"/>
        <v>0</v>
      </c>
      <c r="AI33" s="39">
        <f t="shared" ref="AI33" si="64">AQ33</f>
        <v>0</v>
      </c>
      <c r="AJ33" s="16">
        <v>0</v>
      </c>
      <c r="AK33" s="16">
        <v>0.55088000000000004</v>
      </c>
      <c r="AL33" s="16">
        <v>0</v>
      </c>
      <c r="AM33" s="16">
        <v>0</v>
      </c>
      <c r="AN33" s="16">
        <v>0.60000000000000009</v>
      </c>
      <c r="AO33" s="16">
        <v>0</v>
      </c>
      <c r="AP33" s="16">
        <v>0</v>
      </c>
      <c r="AQ33" s="45">
        <v>0</v>
      </c>
    </row>
    <row r="34" spans="1:43" ht="78.75" x14ac:dyDescent="0.25">
      <c r="A34" s="46" t="s">
        <v>61</v>
      </c>
      <c r="B34" s="38" t="s">
        <v>162</v>
      </c>
      <c r="C34" s="37" t="s">
        <v>163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39">
        <f>AJ34</f>
        <v>0</v>
      </c>
      <c r="AC34" s="39">
        <f t="shared" ref="AC34" si="65">AK34</f>
        <v>0.42999999999999994</v>
      </c>
      <c r="AD34" s="39">
        <f t="shared" ref="AD34" si="66">AL34</f>
        <v>0</v>
      </c>
      <c r="AE34" s="39">
        <f t="shared" ref="AE34" si="67">AM34</f>
        <v>0</v>
      </c>
      <c r="AF34" s="39">
        <f t="shared" ref="AF34:AH34" si="68">AN34</f>
        <v>0.53</v>
      </c>
      <c r="AG34" s="39">
        <f t="shared" ref="AG34" si="69">AO34</f>
        <v>0</v>
      </c>
      <c r="AH34" s="39">
        <f t="shared" si="68"/>
        <v>0</v>
      </c>
      <c r="AI34" s="39">
        <f t="shared" ref="AI34" si="70">AQ34</f>
        <v>0</v>
      </c>
      <c r="AJ34" s="16">
        <v>0</v>
      </c>
      <c r="AK34" s="16">
        <v>0.42999999999999994</v>
      </c>
      <c r="AL34" s="16">
        <v>0</v>
      </c>
      <c r="AM34" s="16">
        <v>0</v>
      </c>
      <c r="AN34" s="16">
        <v>0.53</v>
      </c>
      <c r="AO34" s="16">
        <v>0</v>
      </c>
      <c r="AP34" s="16">
        <v>0</v>
      </c>
      <c r="AQ34" s="45">
        <v>0</v>
      </c>
    </row>
    <row r="35" spans="1:43" ht="31.5" x14ac:dyDescent="0.25">
      <c r="A35" s="43" t="s">
        <v>63</v>
      </c>
      <c r="B35" s="32" t="s">
        <v>64</v>
      </c>
      <c r="C35" s="31" t="s">
        <v>135</v>
      </c>
      <c r="D35" s="18">
        <f t="shared" ref="D35:AQ35" si="71">IF((COUNTIF(D36:D37,"нд"))=(COUNTA(D36:D37)),"нд",SUMIF(D36:D37,"&gt;0",D36:D37))</f>
        <v>0</v>
      </c>
      <c r="E35" s="18">
        <f t="shared" si="71"/>
        <v>0</v>
      </c>
      <c r="F35" s="18">
        <f t="shared" si="71"/>
        <v>0</v>
      </c>
      <c r="G35" s="18">
        <f t="shared" si="71"/>
        <v>0</v>
      </c>
      <c r="H35" s="18">
        <f t="shared" si="71"/>
        <v>0</v>
      </c>
      <c r="I35" s="18">
        <f t="shared" si="71"/>
        <v>0</v>
      </c>
      <c r="J35" s="18">
        <f t="shared" ref="J35" si="72">IF((COUNTIF(J36:J37,"нд"))=(COUNTA(J36:J37)),"нд",SUMIF(J36:J37,"&gt;0",J36:J37))</f>
        <v>0</v>
      </c>
      <c r="K35" s="18">
        <f t="shared" si="71"/>
        <v>0</v>
      </c>
      <c r="L35" s="18">
        <f t="shared" si="71"/>
        <v>0</v>
      </c>
      <c r="M35" s="18">
        <f t="shared" si="71"/>
        <v>0</v>
      </c>
      <c r="N35" s="18">
        <f t="shared" si="71"/>
        <v>0</v>
      </c>
      <c r="O35" s="18">
        <f t="shared" si="71"/>
        <v>0</v>
      </c>
      <c r="P35" s="18">
        <f t="shared" si="71"/>
        <v>0</v>
      </c>
      <c r="Q35" s="18">
        <f t="shared" si="71"/>
        <v>0</v>
      </c>
      <c r="R35" s="18">
        <f t="shared" ref="R35" si="73">IF((COUNTIF(R36:R37,"нд"))=(COUNTA(R36:R37)),"нд",SUMIF(R36:R37,"&gt;0",R36:R37))</f>
        <v>0</v>
      </c>
      <c r="S35" s="18">
        <f t="shared" si="71"/>
        <v>0</v>
      </c>
      <c r="T35" s="18">
        <f t="shared" si="71"/>
        <v>0</v>
      </c>
      <c r="U35" s="18">
        <f t="shared" si="71"/>
        <v>0</v>
      </c>
      <c r="V35" s="18">
        <f t="shared" si="71"/>
        <v>0</v>
      </c>
      <c r="W35" s="18">
        <f t="shared" si="71"/>
        <v>0</v>
      </c>
      <c r="X35" s="18">
        <f t="shared" si="71"/>
        <v>0</v>
      </c>
      <c r="Y35" s="18">
        <f t="shared" si="71"/>
        <v>0</v>
      </c>
      <c r="Z35" s="18">
        <f t="shared" ref="Z35" si="74">IF((COUNTIF(Z36:Z37,"нд"))=(COUNTA(Z36:Z37)),"нд",SUMIF(Z36:Z37,"&gt;0",Z36:Z37))</f>
        <v>0</v>
      </c>
      <c r="AA35" s="18">
        <f t="shared" si="71"/>
        <v>0</v>
      </c>
      <c r="AB35" s="18">
        <f t="shared" si="71"/>
        <v>0</v>
      </c>
      <c r="AC35" s="18">
        <f t="shared" si="71"/>
        <v>0</v>
      </c>
      <c r="AD35" s="18">
        <f t="shared" si="71"/>
        <v>0</v>
      </c>
      <c r="AE35" s="18">
        <f t="shared" si="71"/>
        <v>0</v>
      </c>
      <c r="AF35" s="18">
        <f t="shared" si="71"/>
        <v>0</v>
      </c>
      <c r="AG35" s="18">
        <f t="shared" si="71"/>
        <v>0</v>
      </c>
      <c r="AH35" s="18">
        <f t="shared" ref="AH35" si="75">IF((COUNTIF(AH36:AH37,"нд"))=(COUNTA(AH36:AH37)),"нд",SUMIF(AH36:AH37,"&gt;0",AH36:AH37))</f>
        <v>0</v>
      </c>
      <c r="AI35" s="18">
        <f t="shared" si="71"/>
        <v>0</v>
      </c>
      <c r="AJ35" s="18">
        <f t="shared" si="71"/>
        <v>0</v>
      </c>
      <c r="AK35" s="18">
        <f t="shared" si="71"/>
        <v>0</v>
      </c>
      <c r="AL35" s="18">
        <f t="shared" si="71"/>
        <v>0</v>
      </c>
      <c r="AM35" s="18">
        <f t="shared" si="71"/>
        <v>0</v>
      </c>
      <c r="AN35" s="18">
        <f t="shared" si="71"/>
        <v>0</v>
      </c>
      <c r="AO35" s="18">
        <f t="shared" si="71"/>
        <v>0</v>
      </c>
      <c r="AP35" s="18">
        <f t="shared" ref="AP35" si="76">IF((COUNTIF(AP36:AP37,"нд"))=(COUNTA(AP36:AP37)),"нд",SUMIF(AP36:AP37,"&gt;0",AP36:AP37))</f>
        <v>0</v>
      </c>
      <c r="AQ35" s="41">
        <f t="shared" si="71"/>
        <v>0</v>
      </c>
    </row>
    <row r="36" spans="1:43" ht="63" x14ac:dyDescent="0.25">
      <c r="A36" s="43" t="s">
        <v>65</v>
      </c>
      <c r="B36" s="32" t="s">
        <v>66</v>
      </c>
      <c r="C36" s="31" t="s">
        <v>135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41">
        <v>0</v>
      </c>
    </row>
    <row r="37" spans="1:43" ht="31.5" x14ac:dyDescent="0.25">
      <c r="A37" s="43" t="s">
        <v>67</v>
      </c>
      <c r="B37" s="32" t="s">
        <v>68</v>
      </c>
      <c r="C37" s="31" t="s">
        <v>135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41">
        <v>0</v>
      </c>
    </row>
    <row r="38" spans="1:43" ht="47.25" x14ac:dyDescent="0.25">
      <c r="A38" s="43" t="s">
        <v>69</v>
      </c>
      <c r="B38" s="32" t="s">
        <v>70</v>
      </c>
      <c r="C38" s="31" t="s">
        <v>135</v>
      </c>
      <c r="D38" s="18">
        <f t="shared" ref="D38:AQ38" si="77">IF(AND(D39="нд",D39=D43),"нд",SUMIF(D39,"&gt;0",D39)+SUMIF(D43,"&gt;0",D43))</f>
        <v>0</v>
      </c>
      <c r="E38" s="18">
        <f t="shared" si="77"/>
        <v>0</v>
      </c>
      <c r="F38" s="18">
        <f t="shared" si="77"/>
        <v>0</v>
      </c>
      <c r="G38" s="18">
        <f t="shared" si="77"/>
        <v>0</v>
      </c>
      <c r="H38" s="18">
        <f t="shared" si="77"/>
        <v>0</v>
      </c>
      <c r="I38" s="18">
        <f t="shared" si="77"/>
        <v>0</v>
      </c>
      <c r="J38" s="18">
        <f t="shared" ref="J38" si="78">IF(AND(J39="нд",J39=J43),"нд",SUMIF(J39,"&gt;0",J39)+SUMIF(J43,"&gt;0",J43))</f>
        <v>0</v>
      </c>
      <c r="K38" s="18">
        <f t="shared" si="77"/>
        <v>0</v>
      </c>
      <c r="L38" s="18">
        <f t="shared" si="77"/>
        <v>0</v>
      </c>
      <c r="M38" s="18">
        <f t="shared" si="77"/>
        <v>0</v>
      </c>
      <c r="N38" s="18">
        <f t="shared" si="77"/>
        <v>0</v>
      </c>
      <c r="O38" s="18">
        <f t="shared" si="77"/>
        <v>0</v>
      </c>
      <c r="P38" s="18">
        <f t="shared" si="77"/>
        <v>0</v>
      </c>
      <c r="Q38" s="18">
        <f t="shared" si="77"/>
        <v>0</v>
      </c>
      <c r="R38" s="18">
        <f t="shared" ref="R38" si="79">IF(AND(R39="нд",R39=R43),"нд",SUMIF(R39,"&gt;0",R39)+SUMIF(R43,"&gt;0",R43))</f>
        <v>0</v>
      </c>
      <c r="S38" s="18">
        <f t="shared" si="77"/>
        <v>0</v>
      </c>
      <c r="T38" s="18">
        <f t="shared" si="77"/>
        <v>0</v>
      </c>
      <c r="U38" s="18">
        <f t="shared" si="77"/>
        <v>0</v>
      </c>
      <c r="V38" s="18">
        <f t="shared" si="77"/>
        <v>0</v>
      </c>
      <c r="W38" s="18">
        <f t="shared" si="77"/>
        <v>0</v>
      </c>
      <c r="X38" s="18">
        <f t="shared" si="77"/>
        <v>0</v>
      </c>
      <c r="Y38" s="18">
        <f t="shared" si="77"/>
        <v>0</v>
      </c>
      <c r="Z38" s="18">
        <f t="shared" ref="Z38" si="80">IF(AND(Z39="нд",Z39=Z43),"нд",SUMIF(Z39,"&gt;0",Z39)+SUMIF(Z43,"&gt;0",Z43))</f>
        <v>0</v>
      </c>
      <c r="AA38" s="18">
        <f t="shared" si="77"/>
        <v>0</v>
      </c>
      <c r="AB38" s="18">
        <f t="shared" si="77"/>
        <v>0</v>
      </c>
      <c r="AC38" s="18">
        <f t="shared" si="77"/>
        <v>0</v>
      </c>
      <c r="AD38" s="18">
        <f t="shared" si="77"/>
        <v>0</v>
      </c>
      <c r="AE38" s="18">
        <f t="shared" si="77"/>
        <v>0</v>
      </c>
      <c r="AF38" s="18">
        <f t="shared" si="77"/>
        <v>0</v>
      </c>
      <c r="AG38" s="18">
        <f t="shared" si="77"/>
        <v>0</v>
      </c>
      <c r="AH38" s="18">
        <f t="shared" ref="AH38" si="81">IF(AND(AH39="нд",AH39=AH43),"нд",SUMIF(AH39,"&gt;0",AH39)+SUMIF(AH43,"&gt;0",AH43))</f>
        <v>0</v>
      </c>
      <c r="AI38" s="18">
        <f t="shared" si="77"/>
        <v>0</v>
      </c>
      <c r="AJ38" s="18">
        <f t="shared" si="77"/>
        <v>0</v>
      </c>
      <c r="AK38" s="18">
        <f t="shared" si="77"/>
        <v>0</v>
      </c>
      <c r="AL38" s="18">
        <f t="shared" si="77"/>
        <v>0</v>
      </c>
      <c r="AM38" s="18">
        <f t="shared" si="77"/>
        <v>0</v>
      </c>
      <c r="AN38" s="18">
        <f t="shared" si="77"/>
        <v>0</v>
      </c>
      <c r="AO38" s="18">
        <f t="shared" si="77"/>
        <v>0</v>
      </c>
      <c r="AP38" s="18">
        <f t="shared" ref="AP38" si="82">IF(AND(AP39="нд",AP39=AP43),"нд",SUMIF(AP39,"&gt;0",AP39)+SUMIF(AP43,"&gt;0",AP43))</f>
        <v>0</v>
      </c>
      <c r="AQ38" s="41">
        <f t="shared" si="77"/>
        <v>0</v>
      </c>
    </row>
    <row r="39" spans="1:43" ht="31.5" x14ac:dyDescent="0.25">
      <c r="A39" s="43" t="s">
        <v>71</v>
      </c>
      <c r="B39" s="32" t="s">
        <v>151</v>
      </c>
      <c r="C39" s="31" t="s">
        <v>135</v>
      </c>
      <c r="D39" s="18">
        <f t="shared" ref="D39:AQ39" si="83">IF(AND(D40="нд",D40=D41,D41=D42),"нд",SUMIF(D40,"&gt;0",D40)+SUMIF(D41,"&gt;0",D41)+SUMIF(D42,"&gt;0",D42))</f>
        <v>0</v>
      </c>
      <c r="E39" s="18">
        <f t="shared" si="83"/>
        <v>0</v>
      </c>
      <c r="F39" s="18">
        <f t="shared" si="83"/>
        <v>0</v>
      </c>
      <c r="G39" s="18">
        <f t="shared" si="83"/>
        <v>0</v>
      </c>
      <c r="H39" s="18">
        <f t="shared" si="83"/>
        <v>0</v>
      </c>
      <c r="I39" s="18">
        <f t="shared" si="83"/>
        <v>0</v>
      </c>
      <c r="J39" s="18">
        <f t="shared" ref="J39" si="84">IF(AND(J40="нд",J40=J41,J41=J42),"нд",SUMIF(J40,"&gt;0",J40)+SUMIF(J41,"&gt;0",J41)+SUMIF(J42,"&gt;0",J42))</f>
        <v>0</v>
      </c>
      <c r="K39" s="18">
        <f t="shared" si="83"/>
        <v>0</v>
      </c>
      <c r="L39" s="18">
        <f t="shared" si="83"/>
        <v>0</v>
      </c>
      <c r="M39" s="18">
        <f t="shared" si="83"/>
        <v>0</v>
      </c>
      <c r="N39" s="18">
        <f t="shared" si="83"/>
        <v>0</v>
      </c>
      <c r="O39" s="18">
        <f t="shared" si="83"/>
        <v>0</v>
      </c>
      <c r="P39" s="18">
        <f t="shared" si="83"/>
        <v>0</v>
      </c>
      <c r="Q39" s="18">
        <f t="shared" si="83"/>
        <v>0</v>
      </c>
      <c r="R39" s="18">
        <f t="shared" ref="R39" si="85">IF(AND(R40="нд",R40=R41,R41=R42),"нд",SUMIF(R40,"&gt;0",R40)+SUMIF(R41,"&gt;0",R41)+SUMIF(R42,"&gt;0",R42))</f>
        <v>0</v>
      </c>
      <c r="S39" s="18">
        <f t="shared" si="83"/>
        <v>0</v>
      </c>
      <c r="T39" s="18">
        <f t="shared" si="83"/>
        <v>0</v>
      </c>
      <c r="U39" s="18">
        <f t="shared" si="83"/>
        <v>0</v>
      </c>
      <c r="V39" s="18">
        <f t="shared" si="83"/>
        <v>0</v>
      </c>
      <c r="W39" s="18">
        <f t="shared" si="83"/>
        <v>0</v>
      </c>
      <c r="X39" s="18">
        <f t="shared" si="83"/>
        <v>0</v>
      </c>
      <c r="Y39" s="18">
        <f t="shared" si="83"/>
        <v>0</v>
      </c>
      <c r="Z39" s="18">
        <f t="shared" ref="Z39" si="86">IF(AND(Z40="нд",Z40=Z41,Z41=Z42),"нд",SUMIF(Z40,"&gt;0",Z40)+SUMIF(Z41,"&gt;0",Z41)+SUMIF(Z42,"&gt;0",Z42))</f>
        <v>0</v>
      </c>
      <c r="AA39" s="18">
        <f t="shared" si="83"/>
        <v>0</v>
      </c>
      <c r="AB39" s="18">
        <f t="shared" si="83"/>
        <v>0</v>
      </c>
      <c r="AC39" s="18">
        <f t="shared" si="83"/>
        <v>0</v>
      </c>
      <c r="AD39" s="18">
        <f t="shared" si="83"/>
        <v>0</v>
      </c>
      <c r="AE39" s="18">
        <f t="shared" si="83"/>
        <v>0</v>
      </c>
      <c r="AF39" s="18">
        <f t="shared" si="83"/>
        <v>0</v>
      </c>
      <c r="AG39" s="18">
        <f t="shared" si="83"/>
        <v>0</v>
      </c>
      <c r="AH39" s="18">
        <f t="shared" ref="AH39" si="87">IF(AND(AH40="нд",AH40=AH41,AH41=AH42),"нд",SUMIF(AH40,"&gt;0",AH40)+SUMIF(AH41,"&gt;0",AH41)+SUMIF(AH42,"&gt;0",AH42))</f>
        <v>0</v>
      </c>
      <c r="AI39" s="18">
        <f t="shared" si="83"/>
        <v>0</v>
      </c>
      <c r="AJ39" s="18">
        <f t="shared" si="83"/>
        <v>0</v>
      </c>
      <c r="AK39" s="18">
        <f t="shared" si="83"/>
        <v>0</v>
      </c>
      <c r="AL39" s="18">
        <f t="shared" si="83"/>
        <v>0</v>
      </c>
      <c r="AM39" s="18">
        <f t="shared" si="83"/>
        <v>0</v>
      </c>
      <c r="AN39" s="18">
        <f t="shared" si="83"/>
        <v>0</v>
      </c>
      <c r="AO39" s="18">
        <f t="shared" si="83"/>
        <v>0</v>
      </c>
      <c r="AP39" s="18">
        <f t="shared" ref="AP39" si="88">IF(AND(AP40="нд",AP40=AP41,AP41=AP42),"нд",SUMIF(AP40,"&gt;0",AP40)+SUMIF(AP41,"&gt;0",AP41)+SUMIF(AP42,"&gt;0",AP42))</f>
        <v>0</v>
      </c>
      <c r="AQ39" s="41">
        <f t="shared" si="83"/>
        <v>0</v>
      </c>
    </row>
    <row r="40" spans="1:43" ht="94.5" x14ac:dyDescent="0.25">
      <c r="A40" s="43" t="s">
        <v>71</v>
      </c>
      <c r="B40" s="32" t="s">
        <v>73</v>
      </c>
      <c r="C40" s="31" t="s">
        <v>135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41">
        <v>0</v>
      </c>
    </row>
    <row r="41" spans="1:43" ht="78.75" x14ac:dyDescent="0.25">
      <c r="A41" s="43" t="s">
        <v>71</v>
      </c>
      <c r="B41" s="32" t="s">
        <v>74</v>
      </c>
      <c r="C41" s="31" t="s">
        <v>135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41">
        <v>0</v>
      </c>
    </row>
    <row r="42" spans="1:43" ht="94.5" x14ac:dyDescent="0.25">
      <c r="A42" s="43" t="s">
        <v>71</v>
      </c>
      <c r="B42" s="32" t="s">
        <v>75</v>
      </c>
      <c r="C42" s="31" t="s">
        <v>135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41">
        <v>0</v>
      </c>
    </row>
    <row r="43" spans="1:43" ht="31.5" x14ac:dyDescent="0.25">
      <c r="A43" s="43" t="s">
        <v>76</v>
      </c>
      <c r="B43" s="32" t="s">
        <v>72</v>
      </c>
      <c r="C43" s="31" t="s">
        <v>135</v>
      </c>
      <c r="D43" s="18">
        <f t="shared" ref="D43:AQ43" si="89">IF((COUNTIF(D44:D46,"нд"))=(COUNTA(D44:D46)),"нд",SUMIF(D44:D46,"&gt;0",D44:D46))</f>
        <v>0</v>
      </c>
      <c r="E43" s="18">
        <f t="shared" si="89"/>
        <v>0</v>
      </c>
      <c r="F43" s="18">
        <f t="shared" si="89"/>
        <v>0</v>
      </c>
      <c r="G43" s="18">
        <f t="shared" si="89"/>
        <v>0</v>
      </c>
      <c r="H43" s="18">
        <f t="shared" si="89"/>
        <v>0</v>
      </c>
      <c r="I43" s="18">
        <f t="shared" si="89"/>
        <v>0</v>
      </c>
      <c r="J43" s="18">
        <f t="shared" ref="J43" si="90">IF((COUNTIF(J44:J46,"нд"))=(COUNTA(J44:J46)),"нд",SUMIF(J44:J46,"&gt;0",J44:J46))</f>
        <v>0</v>
      </c>
      <c r="K43" s="18">
        <f t="shared" si="89"/>
        <v>0</v>
      </c>
      <c r="L43" s="18">
        <f t="shared" si="89"/>
        <v>0</v>
      </c>
      <c r="M43" s="18">
        <f t="shared" si="89"/>
        <v>0</v>
      </c>
      <c r="N43" s="18">
        <f t="shared" si="89"/>
        <v>0</v>
      </c>
      <c r="O43" s="18">
        <f t="shared" si="89"/>
        <v>0</v>
      </c>
      <c r="P43" s="18">
        <f t="shared" si="89"/>
        <v>0</v>
      </c>
      <c r="Q43" s="18">
        <f t="shared" si="89"/>
        <v>0</v>
      </c>
      <c r="R43" s="18">
        <f t="shared" ref="R43" si="91">IF((COUNTIF(R44:R46,"нд"))=(COUNTA(R44:R46)),"нд",SUMIF(R44:R46,"&gt;0",R44:R46))</f>
        <v>0</v>
      </c>
      <c r="S43" s="18">
        <f t="shared" si="89"/>
        <v>0</v>
      </c>
      <c r="T43" s="18">
        <f t="shared" si="89"/>
        <v>0</v>
      </c>
      <c r="U43" s="18">
        <f t="shared" si="89"/>
        <v>0</v>
      </c>
      <c r="V43" s="18">
        <f t="shared" si="89"/>
        <v>0</v>
      </c>
      <c r="W43" s="18">
        <f t="shared" si="89"/>
        <v>0</v>
      </c>
      <c r="X43" s="18">
        <f t="shared" si="89"/>
        <v>0</v>
      </c>
      <c r="Y43" s="18">
        <f t="shared" si="89"/>
        <v>0</v>
      </c>
      <c r="Z43" s="18">
        <f t="shared" ref="Z43" si="92">IF((COUNTIF(Z44:Z46,"нд"))=(COUNTA(Z44:Z46)),"нд",SUMIF(Z44:Z46,"&gt;0",Z44:Z46))</f>
        <v>0</v>
      </c>
      <c r="AA43" s="18">
        <f t="shared" si="89"/>
        <v>0</v>
      </c>
      <c r="AB43" s="18">
        <f t="shared" si="89"/>
        <v>0</v>
      </c>
      <c r="AC43" s="18">
        <f t="shared" si="89"/>
        <v>0</v>
      </c>
      <c r="AD43" s="18">
        <f t="shared" si="89"/>
        <v>0</v>
      </c>
      <c r="AE43" s="18">
        <f t="shared" si="89"/>
        <v>0</v>
      </c>
      <c r="AF43" s="18">
        <f t="shared" si="89"/>
        <v>0</v>
      </c>
      <c r="AG43" s="18">
        <f t="shared" si="89"/>
        <v>0</v>
      </c>
      <c r="AH43" s="18">
        <f t="shared" ref="AH43" si="93">IF((COUNTIF(AH44:AH46,"нд"))=(COUNTA(AH44:AH46)),"нд",SUMIF(AH44:AH46,"&gt;0",AH44:AH46))</f>
        <v>0</v>
      </c>
      <c r="AI43" s="18">
        <f t="shared" si="89"/>
        <v>0</v>
      </c>
      <c r="AJ43" s="18">
        <f t="shared" si="89"/>
        <v>0</v>
      </c>
      <c r="AK43" s="18">
        <f t="shared" si="89"/>
        <v>0</v>
      </c>
      <c r="AL43" s="18">
        <f t="shared" si="89"/>
        <v>0</v>
      </c>
      <c r="AM43" s="18">
        <f t="shared" si="89"/>
        <v>0</v>
      </c>
      <c r="AN43" s="18">
        <f t="shared" si="89"/>
        <v>0</v>
      </c>
      <c r="AO43" s="18">
        <f t="shared" si="89"/>
        <v>0</v>
      </c>
      <c r="AP43" s="18">
        <f t="shared" ref="AP43" si="94">IF((COUNTIF(AP44:AP46,"нд"))=(COUNTA(AP44:AP46)),"нд",SUMIF(AP44:AP46,"&gt;0",AP44:AP46))</f>
        <v>0</v>
      </c>
      <c r="AQ43" s="41">
        <f t="shared" si="89"/>
        <v>0</v>
      </c>
    </row>
    <row r="44" spans="1:43" ht="94.5" x14ac:dyDescent="0.25">
      <c r="A44" s="43" t="s">
        <v>76</v>
      </c>
      <c r="B44" s="32" t="s">
        <v>73</v>
      </c>
      <c r="C44" s="31" t="s">
        <v>135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41">
        <v>0</v>
      </c>
    </row>
    <row r="45" spans="1:43" ht="78.75" x14ac:dyDescent="0.25">
      <c r="A45" s="43" t="s">
        <v>76</v>
      </c>
      <c r="B45" s="32" t="s">
        <v>74</v>
      </c>
      <c r="C45" s="31" t="s">
        <v>135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41">
        <v>0</v>
      </c>
    </row>
    <row r="46" spans="1:43" ht="94.5" x14ac:dyDescent="0.25">
      <c r="A46" s="43" t="s">
        <v>76</v>
      </c>
      <c r="B46" s="32" t="s">
        <v>77</v>
      </c>
      <c r="C46" s="31" t="s">
        <v>135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41">
        <v>0</v>
      </c>
    </row>
    <row r="47" spans="1:43" ht="63" x14ac:dyDescent="0.25">
      <c r="A47" s="43" t="s">
        <v>78</v>
      </c>
      <c r="B47" s="32" t="s">
        <v>79</v>
      </c>
      <c r="C47" s="31" t="s">
        <v>135</v>
      </c>
      <c r="D47" s="18">
        <f t="shared" ref="D47:AQ47" si="95">IF((COUNTIF(D48:D49,"нд"))=(COUNTA(D48:D49)),"нд",SUMIF(D48:D49,"&gt;0",D48:D49))</f>
        <v>0</v>
      </c>
      <c r="E47" s="18">
        <f t="shared" si="95"/>
        <v>0</v>
      </c>
      <c r="F47" s="18">
        <f t="shared" si="95"/>
        <v>0</v>
      </c>
      <c r="G47" s="18">
        <f t="shared" si="95"/>
        <v>0</v>
      </c>
      <c r="H47" s="18">
        <f t="shared" si="95"/>
        <v>0</v>
      </c>
      <c r="I47" s="18">
        <f t="shared" si="95"/>
        <v>0</v>
      </c>
      <c r="J47" s="18">
        <f t="shared" ref="J47" si="96">IF((COUNTIF(J48:J49,"нд"))=(COUNTA(J48:J49)),"нд",SUMIF(J48:J49,"&gt;0",J48:J49))</f>
        <v>0</v>
      </c>
      <c r="K47" s="18">
        <f t="shared" si="95"/>
        <v>0</v>
      </c>
      <c r="L47" s="18">
        <f t="shared" si="95"/>
        <v>0</v>
      </c>
      <c r="M47" s="18">
        <f t="shared" si="95"/>
        <v>0</v>
      </c>
      <c r="N47" s="18">
        <f t="shared" si="95"/>
        <v>0</v>
      </c>
      <c r="O47" s="18">
        <f t="shared" si="95"/>
        <v>0</v>
      </c>
      <c r="P47" s="18">
        <f t="shared" si="95"/>
        <v>0</v>
      </c>
      <c r="Q47" s="18">
        <f t="shared" si="95"/>
        <v>0</v>
      </c>
      <c r="R47" s="18">
        <f t="shared" ref="R47" si="97">IF((COUNTIF(R48:R49,"нд"))=(COUNTA(R48:R49)),"нд",SUMIF(R48:R49,"&gt;0",R48:R49))</f>
        <v>0</v>
      </c>
      <c r="S47" s="18">
        <f t="shared" si="95"/>
        <v>0</v>
      </c>
      <c r="T47" s="18">
        <f t="shared" si="95"/>
        <v>0</v>
      </c>
      <c r="U47" s="18">
        <f t="shared" si="95"/>
        <v>0</v>
      </c>
      <c r="V47" s="18">
        <f t="shared" si="95"/>
        <v>0</v>
      </c>
      <c r="W47" s="18">
        <f t="shared" si="95"/>
        <v>0</v>
      </c>
      <c r="X47" s="18">
        <f t="shared" si="95"/>
        <v>0</v>
      </c>
      <c r="Y47" s="18">
        <f t="shared" si="95"/>
        <v>0</v>
      </c>
      <c r="Z47" s="18">
        <f t="shared" ref="Z47" si="98">IF((COUNTIF(Z48:Z49,"нд"))=(COUNTA(Z48:Z49)),"нд",SUMIF(Z48:Z49,"&gt;0",Z48:Z49))</f>
        <v>0</v>
      </c>
      <c r="AA47" s="18">
        <f t="shared" si="95"/>
        <v>0</v>
      </c>
      <c r="AB47" s="18">
        <f t="shared" si="95"/>
        <v>0</v>
      </c>
      <c r="AC47" s="18">
        <f t="shared" si="95"/>
        <v>0</v>
      </c>
      <c r="AD47" s="18">
        <f t="shared" si="95"/>
        <v>0</v>
      </c>
      <c r="AE47" s="18">
        <f t="shared" si="95"/>
        <v>0</v>
      </c>
      <c r="AF47" s="18">
        <f t="shared" si="95"/>
        <v>0</v>
      </c>
      <c r="AG47" s="18">
        <f t="shared" si="95"/>
        <v>0</v>
      </c>
      <c r="AH47" s="18">
        <f t="shared" ref="AH47" si="99">IF((COUNTIF(AH48:AH49,"нд"))=(COUNTA(AH48:AH49)),"нд",SUMIF(AH48:AH49,"&gt;0",AH48:AH49))</f>
        <v>0</v>
      </c>
      <c r="AI47" s="18">
        <f t="shared" si="95"/>
        <v>0</v>
      </c>
      <c r="AJ47" s="18">
        <f t="shared" si="95"/>
        <v>0</v>
      </c>
      <c r="AK47" s="18">
        <f t="shared" si="95"/>
        <v>0</v>
      </c>
      <c r="AL47" s="18">
        <f t="shared" si="95"/>
        <v>0</v>
      </c>
      <c r="AM47" s="18">
        <f t="shared" si="95"/>
        <v>0</v>
      </c>
      <c r="AN47" s="18">
        <f t="shared" si="95"/>
        <v>0</v>
      </c>
      <c r="AO47" s="18">
        <f t="shared" si="95"/>
        <v>0</v>
      </c>
      <c r="AP47" s="18">
        <f t="shared" ref="AP47" si="100">IF((COUNTIF(AP48:AP49,"нд"))=(COUNTA(AP48:AP49)),"нд",SUMIF(AP48:AP49,"&gt;0",AP48:AP49))</f>
        <v>0</v>
      </c>
      <c r="AQ47" s="41">
        <f t="shared" si="95"/>
        <v>0</v>
      </c>
    </row>
    <row r="48" spans="1:43" ht="63" x14ac:dyDescent="0.25">
      <c r="A48" s="43" t="s">
        <v>80</v>
      </c>
      <c r="B48" s="32" t="s">
        <v>81</v>
      </c>
      <c r="C48" s="31" t="s">
        <v>135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41">
        <v>0</v>
      </c>
    </row>
    <row r="49" spans="1:43" ht="63" x14ac:dyDescent="0.25">
      <c r="A49" s="43" t="s">
        <v>82</v>
      </c>
      <c r="B49" s="32" t="s">
        <v>83</v>
      </c>
      <c r="C49" s="31" t="s">
        <v>135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41">
        <v>0</v>
      </c>
    </row>
    <row r="50" spans="1:43" ht="31.5" x14ac:dyDescent="0.25">
      <c r="A50" s="43" t="s">
        <v>84</v>
      </c>
      <c r="B50" s="32" t="s">
        <v>85</v>
      </c>
      <c r="C50" s="31" t="s">
        <v>135</v>
      </c>
      <c r="D50" s="18">
        <f t="shared" ref="D50:AQ50" si="101">IF(AND(D51="нд",D51=D54,D54=D57,D57=D66),"нд",SUMIF(D51,"&gt;0",D51)+SUMIF(D54,"&gt;0",D54)+SUMIF(D57,"&gt;0",D57)+SUMIF(D66,"&gt;0",D66))</f>
        <v>0</v>
      </c>
      <c r="E50" s="18">
        <f t="shared" si="101"/>
        <v>0</v>
      </c>
      <c r="F50" s="18">
        <f t="shared" si="101"/>
        <v>0</v>
      </c>
      <c r="G50" s="18">
        <f t="shared" si="101"/>
        <v>0</v>
      </c>
      <c r="H50" s="18">
        <f t="shared" si="101"/>
        <v>0</v>
      </c>
      <c r="I50" s="18">
        <f t="shared" si="101"/>
        <v>0</v>
      </c>
      <c r="J50" s="18">
        <f t="shared" ref="J50" si="102">IF(AND(J51="нд",J51=J54,J54=J57,J57=J66),"нд",SUMIF(J51,"&gt;0",J51)+SUMIF(J54,"&gt;0",J54)+SUMIF(J57,"&gt;0",J57)+SUMIF(J66,"&gt;0",J66))</f>
        <v>0</v>
      </c>
      <c r="K50" s="18">
        <f t="shared" si="101"/>
        <v>0</v>
      </c>
      <c r="L50" s="18">
        <f t="shared" si="101"/>
        <v>0</v>
      </c>
      <c r="M50" s="18">
        <f t="shared" si="101"/>
        <v>0</v>
      </c>
      <c r="N50" s="18">
        <f t="shared" si="101"/>
        <v>0</v>
      </c>
      <c r="O50" s="18">
        <f t="shared" si="101"/>
        <v>0</v>
      </c>
      <c r="P50" s="18">
        <f t="shared" si="101"/>
        <v>0</v>
      </c>
      <c r="Q50" s="18">
        <f t="shared" si="101"/>
        <v>0</v>
      </c>
      <c r="R50" s="18">
        <f t="shared" ref="R50" si="103">IF(AND(R51="нд",R51=R54,R54=R57,R57=R66),"нд",SUMIF(R51,"&gt;0",R51)+SUMIF(R54,"&gt;0",R54)+SUMIF(R57,"&gt;0",R57)+SUMIF(R66,"&gt;0",R66))</f>
        <v>0</v>
      </c>
      <c r="S50" s="18">
        <f t="shared" si="101"/>
        <v>0</v>
      </c>
      <c r="T50" s="18">
        <f t="shared" si="101"/>
        <v>0</v>
      </c>
      <c r="U50" s="18">
        <f t="shared" si="101"/>
        <v>0</v>
      </c>
      <c r="V50" s="18">
        <f t="shared" si="101"/>
        <v>0</v>
      </c>
      <c r="W50" s="18">
        <f t="shared" si="101"/>
        <v>0</v>
      </c>
      <c r="X50" s="18">
        <f t="shared" si="101"/>
        <v>0</v>
      </c>
      <c r="Y50" s="18">
        <f t="shared" si="101"/>
        <v>0</v>
      </c>
      <c r="Z50" s="18">
        <f t="shared" ref="Z50" si="104">IF(AND(Z51="нд",Z51=Z54,Z54=Z57,Z57=Z66),"нд",SUMIF(Z51,"&gt;0",Z51)+SUMIF(Z54,"&gt;0",Z54)+SUMIF(Z57,"&gt;0",Z57)+SUMIF(Z66,"&gt;0",Z66))</f>
        <v>0</v>
      </c>
      <c r="AA50" s="18">
        <f t="shared" si="101"/>
        <v>0</v>
      </c>
      <c r="AB50" s="18">
        <f t="shared" si="101"/>
        <v>0</v>
      </c>
      <c r="AC50" s="18">
        <f t="shared" si="101"/>
        <v>10</v>
      </c>
      <c r="AD50" s="18">
        <f t="shared" si="101"/>
        <v>0</v>
      </c>
      <c r="AE50" s="18">
        <f t="shared" si="101"/>
        <v>0</v>
      </c>
      <c r="AF50" s="18">
        <f t="shared" si="101"/>
        <v>0</v>
      </c>
      <c r="AG50" s="18">
        <f t="shared" si="101"/>
        <v>0</v>
      </c>
      <c r="AH50" s="18">
        <f t="shared" ref="AH50" si="105">IF(AND(AH51="нд",AH51=AH54,AH54=AH57,AH57=AH66),"нд",SUMIF(AH51,"&gt;0",AH51)+SUMIF(AH54,"&gt;0",AH54)+SUMIF(AH57,"&gt;0",AH57)+SUMIF(AH66,"&gt;0",AH66))</f>
        <v>1</v>
      </c>
      <c r="AI50" s="18">
        <f t="shared" si="101"/>
        <v>0</v>
      </c>
      <c r="AJ50" s="18">
        <f t="shared" si="101"/>
        <v>0</v>
      </c>
      <c r="AK50" s="18">
        <f t="shared" si="101"/>
        <v>10</v>
      </c>
      <c r="AL50" s="18">
        <f t="shared" si="101"/>
        <v>0</v>
      </c>
      <c r="AM50" s="18">
        <f t="shared" si="101"/>
        <v>0</v>
      </c>
      <c r="AN50" s="18">
        <f t="shared" si="101"/>
        <v>0</v>
      </c>
      <c r="AO50" s="18">
        <f t="shared" si="101"/>
        <v>0</v>
      </c>
      <c r="AP50" s="18">
        <f t="shared" ref="AP50" si="106">IF(AND(AP51="нд",AP51=AP54,AP54=AP57,AP57=AP66),"нд",SUMIF(AP51,"&gt;0",AP51)+SUMIF(AP54,"&gt;0",AP54)+SUMIF(AP57,"&gt;0",AP57)+SUMIF(AP66,"&gt;0",AP66))</f>
        <v>1</v>
      </c>
      <c r="AQ50" s="41">
        <f t="shared" si="101"/>
        <v>0</v>
      </c>
    </row>
    <row r="51" spans="1:43" ht="63" x14ac:dyDescent="0.25">
      <c r="A51" s="43" t="s">
        <v>86</v>
      </c>
      <c r="B51" s="32" t="s">
        <v>87</v>
      </c>
      <c r="C51" s="31" t="s">
        <v>135</v>
      </c>
      <c r="D51" s="18">
        <f t="shared" ref="D51:AQ51" si="107">IF(AND(D52="нд",D52=D53),"нд",SUMIF(D52,"&gt;0",D52)+SUMIF(D53,"&gt;0",D53))</f>
        <v>0</v>
      </c>
      <c r="E51" s="18">
        <f t="shared" si="107"/>
        <v>0</v>
      </c>
      <c r="F51" s="18">
        <f t="shared" si="107"/>
        <v>0</v>
      </c>
      <c r="G51" s="18">
        <f t="shared" si="107"/>
        <v>0</v>
      </c>
      <c r="H51" s="18">
        <f t="shared" si="107"/>
        <v>0</v>
      </c>
      <c r="I51" s="18">
        <f t="shared" si="107"/>
        <v>0</v>
      </c>
      <c r="J51" s="18">
        <f t="shared" ref="J51" si="108">IF(AND(J52="нд",J52=J53),"нд",SUMIF(J52,"&gt;0",J52)+SUMIF(J53,"&gt;0",J53))</f>
        <v>0</v>
      </c>
      <c r="K51" s="18">
        <f t="shared" si="107"/>
        <v>0</v>
      </c>
      <c r="L51" s="18">
        <f t="shared" si="107"/>
        <v>0</v>
      </c>
      <c r="M51" s="18">
        <f t="shared" si="107"/>
        <v>0</v>
      </c>
      <c r="N51" s="18">
        <f t="shared" si="107"/>
        <v>0</v>
      </c>
      <c r="O51" s="18">
        <f t="shared" si="107"/>
        <v>0</v>
      </c>
      <c r="P51" s="18">
        <f t="shared" si="107"/>
        <v>0</v>
      </c>
      <c r="Q51" s="18">
        <f t="shared" si="107"/>
        <v>0</v>
      </c>
      <c r="R51" s="18">
        <f t="shared" ref="R51" si="109">IF(AND(R52="нд",R52=R53),"нд",SUMIF(R52,"&gt;0",R52)+SUMIF(R53,"&gt;0",R53))</f>
        <v>0</v>
      </c>
      <c r="S51" s="18">
        <f t="shared" si="107"/>
        <v>0</v>
      </c>
      <c r="T51" s="18">
        <f t="shared" si="107"/>
        <v>0</v>
      </c>
      <c r="U51" s="18">
        <f t="shared" si="107"/>
        <v>0</v>
      </c>
      <c r="V51" s="18">
        <f t="shared" si="107"/>
        <v>0</v>
      </c>
      <c r="W51" s="18">
        <f t="shared" si="107"/>
        <v>0</v>
      </c>
      <c r="X51" s="18">
        <f t="shared" si="107"/>
        <v>0</v>
      </c>
      <c r="Y51" s="18">
        <f t="shared" si="107"/>
        <v>0</v>
      </c>
      <c r="Z51" s="18">
        <f t="shared" ref="Z51" si="110">IF(AND(Z52="нд",Z52=Z53),"нд",SUMIF(Z52,"&gt;0",Z52)+SUMIF(Z53,"&gt;0",Z53))</f>
        <v>0</v>
      </c>
      <c r="AA51" s="18">
        <f t="shared" si="107"/>
        <v>0</v>
      </c>
      <c r="AB51" s="18">
        <f t="shared" si="107"/>
        <v>0</v>
      </c>
      <c r="AC51" s="18">
        <f t="shared" si="107"/>
        <v>0</v>
      </c>
      <c r="AD51" s="18">
        <f t="shared" si="107"/>
        <v>0</v>
      </c>
      <c r="AE51" s="18">
        <f t="shared" si="107"/>
        <v>0</v>
      </c>
      <c r="AF51" s="18">
        <f t="shared" si="107"/>
        <v>0</v>
      </c>
      <c r="AG51" s="18">
        <f t="shared" si="107"/>
        <v>0</v>
      </c>
      <c r="AH51" s="18">
        <f t="shared" ref="AH51" si="111">IF(AND(AH52="нд",AH52=AH53),"нд",SUMIF(AH52,"&gt;0",AH52)+SUMIF(AH53,"&gt;0",AH53))</f>
        <v>0</v>
      </c>
      <c r="AI51" s="18">
        <f t="shared" si="107"/>
        <v>0</v>
      </c>
      <c r="AJ51" s="18">
        <f t="shared" si="107"/>
        <v>0</v>
      </c>
      <c r="AK51" s="18">
        <f t="shared" si="107"/>
        <v>0</v>
      </c>
      <c r="AL51" s="18">
        <f t="shared" si="107"/>
        <v>0</v>
      </c>
      <c r="AM51" s="18">
        <f t="shared" si="107"/>
        <v>0</v>
      </c>
      <c r="AN51" s="18">
        <f t="shared" si="107"/>
        <v>0</v>
      </c>
      <c r="AO51" s="18">
        <f t="shared" si="107"/>
        <v>0</v>
      </c>
      <c r="AP51" s="18">
        <f t="shared" ref="AP51" si="112">IF(AND(AP52="нд",AP52=AP53),"нд",SUMIF(AP52,"&gt;0",AP52)+SUMIF(AP53,"&gt;0",AP53))</f>
        <v>0</v>
      </c>
      <c r="AQ51" s="41">
        <f t="shared" si="107"/>
        <v>0</v>
      </c>
    </row>
    <row r="52" spans="1:43" ht="31.5" x14ac:dyDescent="0.25">
      <c r="A52" s="43" t="s">
        <v>88</v>
      </c>
      <c r="B52" s="32" t="s">
        <v>89</v>
      </c>
      <c r="C52" s="31" t="s">
        <v>135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41">
        <v>0</v>
      </c>
    </row>
    <row r="53" spans="1:43" ht="47.25" x14ac:dyDescent="0.25">
      <c r="A53" s="47" t="s">
        <v>90</v>
      </c>
      <c r="B53" s="33" t="s">
        <v>91</v>
      </c>
      <c r="C53" s="31" t="s">
        <v>135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41">
        <v>0</v>
      </c>
    </row>
    <row r="54" spans="1:43" ht="47.25" x14ac:dyDescent="0.25">
      <c r="A54" s="47" t="s">
        <v>92</v>
      </c>
      <c r="B54" s="33" t="s">
        <v>93</v>
      </c>
      <c r="C54" s="31" t="s">
        <v>135</v>
      </c>
      <c r="D54" s="18">
        <f t="shared" ref="D54:AQ54" si="113">IF(AND(D55="нд",D55=D56),"нд",SUMIF(D55,"&gt;0",D55)+SUMIF(D56,"&gt;0",D56))</f>
        <v>0</v>
      </c>
      <c r="E54" s="18">
        <f t="shared" si="113"/>
        <v>0</v>
      </c>
      <c r="F54" s="18">
        <f t="shared" si="113"/>
        <v>0</v>
      </c>
      <c r="G54" s="18">
        <f t="shared" si="113"/>
        <v>0</v>
      </c>
      <c r="H54" s="18">
        <f t="shared" si="113"/>
        <v>0</v>
      </c>
      <c r="I54" s="18">
        <f t="shared" si="113"/>
        <v>0</v>
      </c>
      <c r="J54" s="18">
        <f t="shared" ref="J54" si="114">IF(AND(J55="нд",J55=J56),"нд",SUMIF(J55,"&gt;0",J55)+SUMIF(J56,"&gt;0",J56))</f>
        <v>0</v>
      </c>
      <c r="K54" s="18">
        <f t="shared" si="113"/>
        <v>0</v>
      </c>
      <c r="L54" s="18">
        <f t="shared" si="113"/>
        <v>0</v>
      </c>
      <c r="M54" s="18">
        <f t="shared" si="113"/>
        <v>0</v>
      </c>
      <c r="N54" s="18">
        <f t="shared" si="113"/>
        <v>0</v>
      </c>
      <c r="O54" s="18">
        <f t="shared" si="113"/>
        <v>0</v>
      </c>
      <c r="P54" s="18">
        <f t="shared" si="113"/>
        <v>0</v>
      </c>
      <c r="Q54" s="18">
        <f t="shared" si="113"/>
        <v>0</v>
      </c>
      <c r="R54" s="18">
        <f t="shared" ref="R54" si="115">IF(AND(R55="нд",R55=R56),"нд",SUMIF(R55,"&gt;0",R55)+SUMIF(R56,"&gt;0",R56))</f>
        <v>0</v>
      </c>
      <c r="S54" s="18">
        <f t="shared" si="113"/>
        <v>0</v>
      </c>
      <c r="T54" s="18">
        <f t="shared" si="113"/>
        <v>0</v>
      </c>
      <c r="U54" s="18">
        <f t="shared" si="113"/>
        <v>0</v>
      </c>
      <c r="V54" s="18">
        <f t="shared" si="113"/>
        <v>0</v>
      </c>
      <c r="W54" s="18">
        <f t="shared" si="113"/>
        <v>0</v>
      </c>
      <c r="X54" s="18">
        <f t="shared" si="113"/>
        <v>0</v>
      </c>
      <c r="Y54" s="18">
        <f t="shared" si="113"/>
        <v>0</v>
      </c>
      <c r="Z54" s="18">
        <f t="shared" ref="Z54" si="116">IF(AND(Z55="нд",Z55=Z56),"нд",SUMIF(Z55,"&gt;0",Z55)+SUMIF(Z56,"&gt;0",Z56))</f>
        <v>0</v>
      </c>
      <c r="AA54" s="18">
        <f t="shared" si="113"/>
        <v>0</v>
      </c>
      <c r="AB54" s="18">
        <f t="shared" si="113"/>
        <v>0</v>
      </c>
      <c r="AC54" s="18">
        <f t="shared" si="113"/>
        <v>0</v>
      </c>
      <c r="AD54" s="18">
        <f t="shared" si="113"/>
        <v>0</v>
      </c>
      <c r="AE54" s="18">
        <f t="shared" si="113"/>
        <v>0</v>
      </c>
      <c r="AF54" s="18">
        <f t="shared" si="113"/>
        <v>0</v>
      </c>
      <c r="AG54" s="18">
        <f t="shared" si="113"/>
        <v>0</v>
      </c>
      <c r="AH54" s="18">
        <f t="shared" ref="AH54" si="117">IF(AND(AH55="нд",AH55=AH56),"нд",SUMIF(AH55,"&gt;0",AH55)+SUMIF(AH56,"&gt;0",AH56))</f>
        <v>0</v>
      </c>
      <c r="AI54" s="18">
        <f t="shared" si="113"/>
        <v>0</v>
      </c>
      <c r="AJ54" s="18">
        <f t="shared" si="113"/>
        <v>0</v>
      </c>
      <c r="AK54" s="18">
        <f t="shared" si="113"/>
        <v>0</v>
      </c>
      <c r="AL54" s="18">
        <f t="shared" si="113"/>
        <v>0</v>
      </c>
      <c r="AM54" s="18">
        <f t="shared" si="113"/>
        <v>0</v>
      </c>
      <c r="AN54" s="18">
        <f t="shared" si="113"/>
        <v>0</v>
      </c>
      <c r="AO54" s="18">
        <f t="shared" si="113"/>
        <v>0</v>
      </c>
      <c r="AP54" s="18">
        <f t="shared" ref="AP54" si="118">IF(AND(AP55="нд",AP55=AP56),"нд",SUMIF(AP55,"&gt;0",AP55)+SUMIF(AP56,"&gt;0",AP56))</f>
        <v>0</v>
      </c>
      <c r="AQ54" s="41">
        <f t="shared" si="113"/>
        <v>0</v>
      </c>
    </row>
    <row r="55" spans="1:43" ht="31.5" x14ac:dyDescent="0.25">
      <c r="A55" s="47" t="s">
        <v>94</v>
      </c>
      <c r="B55" s="33" t="s">
        <v>95</v>
      </c>
      <c r="C55" s="31" t="s">
        <v>135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41">
        <v>0</v>
      </c>
    </row>
    <row r="56" spans="1:43" ht="31.5" x14ac:dyDescent="0.25">
      <c r="A56" s="47" t="s">
        <v>96</v>
      </c>
      <c r="B56" s="33" t="s">
        <v>97</v>
      </c>
      <c r="C56" s="31" t="s">
        <v>135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41">
        <v>0</v>
      </c>
    </row>
    <row r="57" spans="1:43" ht="31.5" x14ac:dyDescent="0.25">
      <c r="A57" s="47" t="s">
        <v>98</v>
      </c>
      <c r="B57" s="33" t="s">
        <v>99</v>
      </c>
      <c r="C57" s="31" t="s">
        <v>135</v>
      </c>
      <c r="D57" s="18">
        <f t="shared" ref="D57:AQ57" si="119">IF(AND(D58="нд",D58=D59,D59=D60,D60=D61,D61=D62,D62=D63,D63=D64,D64=D65),"нд",SUMIF(D58,"&gt;0",D58)+SUMIF(D59,"&gt;0",D59)+SUMIF(D60,"&gt;0",D60)+SUMIF(D61,"&gt;0",D61)+SUMIF(D62,"&gt;0",D62)+SUMIF(D63,"&gt;0",D63)+SUMIF(D64,"&gt;0",D64)+SUMIF(D65,"&gt;0",D65))</f>
        <v>0</v>
      </c>
      <c r="E57" s="18">
        <f t="shared" si="119"/>
        <v>0</v>
      </c>
      <c r="F57" s="18">
        <f t="shared" si="119"/>
        <v>0</v>
      </c>
      <c r="G57" s="18">
        <f t="shared" si="119"/>
        <v>0</v>
      </c>
      <c r="H57" s="18">
        <f t="shared" si="119"/>
        <v>0</v>
      </c>
      <c r="I57" s="18">
        <f t="shared" si="119"/>
        <v>0</v>
      </c>
      <c r="J57" s="18">
        <f t="shared" ref="J57" si="120">IF(AND(J58="нд",J58=J59,J59=J60,J60=J61,J61=J62,J62=J63,J63=J64,J64=J65),"нд",SUMIF(J58,"&gt;0",J58)+SUMIF(J59,"&gt;0",J59)+SUMIF(J60,"&gt;0",J60)+SUMIF(J61,"&gt;0",J61)+SUMIF(J62,"&gt;0",J62)+SUMIF(J63,"&gt;0",J63)+SUMIF(J64,"&gt;0",J64)+SUMIF(J65,"&gt;0",J65))</f>
        <v>0</v>
      </c>
      <c r="K57" s="18">
        <f t="shared" si="119"/>
        <v>0</v>
      </c>
      <c r="L57" s="18">
        <f t="shared" si="119"/>
        <v>0</v>
      </c>
      <c r="M57" s="18">
        <f t="shared" si="119"/>
        <v>0</v>
      </c>
      <c r="N57" s="18">
        <f t="shared" si="119"/>
        <v>0</v>
      </c>
      <c r="O57" s="18">
        <f t="shared" si="119"/>
        <v>0</v>
      </c>
      <c r="P57" s="18">
        <f t="shared" si="119"/>
        <v>0</v>
      </c>
      <c r="Q57" s="18">
        <f t="shared" si="119"/>
        <v>0</v>
      </c>
      <c r="R57" s="18">
        <f t="shared" ref="R57" si="121">IF(AND(R58="нд",R58=R59,R59=R60,R60=R61,R61=R62,R62=R63,R63=R64,R64=R65),"нд",SUMIF(R58,"&gt;0",R58)+SUMIF(R59,"&gt;0",R59)+SUMIF(R60,"&gt;0",R60)+SUMIF(R61,"&gt;0",R61)+SUMIF(R62,"&gt;0",R62)+SUMIF(R63,"&gt;0",R63)+SUMIF(R64,"&gt;0",R64)+SUMIF(R65,"&gt;0",R65))</f>
        <v>0</v>
      </c>
      <c r="S57" s="18">
        <f t="shared" si="119"/>
        <v>0</v>
      </c>
      <c r="T57" s="18">
        <f t="shared" si="119"/>
        <v>0</v>
      </c>
      <c r="U57" s="18">
        <f t="shared" si="119"/>
        <v>0</v>
      </c>
      <c r="V57" s="18">
        <f t="shared" si="119"/>
        <v>0</v>
      </c>
      <c r="W57" s="18">
        <f t="shared" si="119"/>
        <v>0</v>
      </c>
      <c r="X57" s="18">
        <f t="shared" si="119"/>
        <v>0</v>
      </c>
      <c r="Y57" s="18">
        <f t="shared" si="119"/>
        <v>0</v>
      </c>
      <c r="Z57" s="18">
        <f t="shared" ref="Z57" si="122">IF(AND(Z58="нд",Z58=Z59,Z59=Z60,Z60=Z61,Z61=Z62,Z62=Z63,Z63=Z64,Z64=Z65),"нд",SUMIF(Z58,"&gt;0",Z58)+SUMIF(Z59,"&gt;0",Z59)+SUMIF(Z60,"&gt;0",Z60)+SUMIF(Z61,"&gt;0",Z61)+SUMIF(Z62,"&gt;0",Z62)+SUMIF(Z63,"&gt;0",Z63)+SUMIF(Z64,"&gt;0",Z64)+SUMIF(Z65,"&gt;0",Z65))</f>
        <v>0</v>
      </c>
      <c r="AA57" s="18">
        <f t="shared" si="119"/>
        <v>0</v>
      </c>
      <c r="AB57" s="18">
        <f t="shared" si="119"/>
        <v>0</v>
      </c>
      <c r="AC57" s="18">
        <f t="shared" si="119"/>
        <v>0</v>
      </c>
      <c r="AD57" s="18">
        <f t="shared" si="119"/>
        <v>0</v>
      </c>
      <c r="AE57" s="18">
        <f t="shared" si="119"/>
        <v>0</v>
      </c>
      <c r="AF57" s="18">
        <f t="shared" si="119"/>
        <v>0</v>
      </c>
      <c r="AG57" s="18">
        <f t="shared" si="119"/>
        <v>0</v>
      </c>
      <c r="AH57" s="18">
        <f t="shared" ref="AH57" si="123">IF(AND(AH58="нд",AH58=AH59,AH59=AH60,AH60=AH61,AH61=AH62,AH62=AH63,AH63=AH64,AH64=AH65),"нд",SUMIF(AH58,"&gt;0",AH58)+SUMIF(AH59,"&gt;0",AH59)+SUMIF(AH60,"&gt;0",AH60)+SUMIF(AH61,"&gt;0",AH61)+SUMIF(AH62,"&gt;0",AH62)+SUMIF(AH63,"&gt;0",AH63)+SUMIF(AH64,"&gt;0",AH64)+SUMIF(AH65,"&gt;0",AH65))</f>
        <v>0</v>
      </c>
      <c r="AI57" s="18">
        <f t="shared" si="119"/>
        <v>0</v>
      </c>
      <c r="AJ57" s="18">
        <f t="shared" si="119"/>
        <v>0</v>
      </c>
      <c r="AK57" s="18">
        <f t="shared" si="119"/>
        <v>0</v>
      </c>
      <c r="AL57" s="18">
        <f t="shared" si="119"/>
        <v>0</v>
      </c>
      <c r="AM57" s="18">
        <f t="shared" si="119"/>
        <v>0</v>
      </c>
      <c r="AN57" s="18">
        <f t="shared" si="119"/>
        <v>0</v>
      </c>
      <c r="AO57" s="18">
        <f t="shared" si="119"/>
        <v>0</v>
      </c>
      <c r="AP57" s="18">
        <f t="shared" ref="AP57" si="124">IF(AND(AP58="нд",AP58=AP59,AP59=AP60,AP60=AP61,AP61=AP62,AP62=AP63,AP63=AP64,AP64=AP65),"нд",SUMIF(AP58,"&gt;0",AP58)+SUMIF(AP59,"&gt;0",AP59)+SUMIF(AP60,"&gt;0",AP60)+SUMIF(AP61,"&gt;0",AP61)+SUMIF(AP62,"&gt;0",AP62)+SUMIF(AP63,"&gt;0",AP63)+SUMIF(AP64,"&gt;0",AP64)+SUMIF(AP65,"&gt;0",AP65))</f>
        <v>0</v>
      </c>
      <c r="AQ57" s="41">
        <f t="shared" si="119"/>
        <v>0</v>
      </c>
    </row>
    <row r="58" spans="1:43" ht="31.5" x14ac:dyDescent="0.25">
      <c r="A58" s="47" t="s">
        <v>100</v>
      </c>
      <c r="B58" s="33" t="s">
        <v>101</v>
      </c>
      <c r="C58" s="31" t="s">
        <v>135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41">
        <v>0</v>
      </c>
    </row>
    <row r="59" spans="1:43" ht="31.5" x14ac:dyDescent="0.25">
      <c r="A59" s="47" t="s">
        <v>102</v>
      </c>
      <c r="B59" s="33" t="s">
        <v>103</v>
      </c>
      <c r="C59" s="31" t="s">
        <v>135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41">
        <v>0</v>
      </c>
    </row>
    <row r="60" spans="1:43" ht="31.5" x14ac:dyDescent="0.25">
      <c r="A60" s="47" t="s">
        <v>104</v>
      </c>
      <c r="B60" s="33" t="s">
        <v>105</v>
      </c>
      <c r="C60" s="31" t="s">
        <v>135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41">
        <v>0</v>
      </c>
    </row>
    <row r="61" spans="1:43" ht="31.5" x14ac:dyDescent="0.25">
      <c r="A61" s="47" t="s">
        <v>106</v>
      </c>
      <c r="B61" s="33" t="s">
        <v>107</v>
      </c>
      <c r="C61" s="31" t="s">
        <v>135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41">
        <v>0</v>
      </c>
    </row>
    <row r="62" spans="1:43" ht="47.25" x14ac:dyDescent="0.25">
      <c r="A62" s="47" t="s">
        <v>108</v>
      </c>
      <c r="B62" s="33" t="s">
        <v>109</v>
      </c>
      <c r="C62" s="31" t="s">
        <v>135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41">
        <v>0</v>
      </c>
    </row>
    <row r="63" spans="1:43" ht="47.25" x14ac:dyDescent="0.25">
      <c r="A63" s="47" t="s">
        <v>110</v>
      </c>
      <c r="B63" s="33" t="s">
        <v>111</v>
      </c>
      <c r="C63" s="31" t="s">
        <v>135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41">
        <v>0</v>
      </c>
    </row>
    <row r="64" spans="1:43" ht="47.25" x14ac:dyDescent="0.25">
      <c r="A64" s="47" t="s">
        <v>112</v>
      </c>
      <c r="B64" s="33" t="s">
        <v>113</v>
      </c>
      <c r="C64" s="31" t="s">
        <v>135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41">
        <v>0</v>
      </c>
    </row>
    <row r="65" spans="1:43" ht="47.25" x14ac:dyDescent="0.25">
      <c r="A65" s="47" t="s">
        <v>114</v>
      </c>
      <c r="B65" s="33" t="s">
        <v>115</v>
      </c>
      <c r="C65" s="31" t="s">
        <v>135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41">
        <v>0</v>
      </c>
    </row>
    <row r="66" spans="1:43" ht="47.25" x14ac:dyDescent="0.25">
      <c r="A66" s="47" t="s">
        <v>116</v>
      </c>
      <c r="B66" s="33" t="s">
        <v>117</v>
      </c>
      <c r="C66" s="31" t="s">
        <v>135</v>
      </c>
      <c r="D66" s="18">
        <f t="shared" ref="D66:AQ66" si="125">IF((COUNTIF(D67:D68,"нд"))=(COUNTA(D67:D68)),"нд",SUMIF(D67:D68,"&gt;0",D67:D68))</f>
        <v>0</v>
      </c>
      <c r="E66" s="18">
        <f t="shared" si="125"/>
        <v>0</v>
      </c>
      <c r="F66" s="18">
        <f t="shared" si="125"/>
        <v>0</v>
      </c>
      <c r="G66" s="18">
        <f t="shared" si="125"/>
        <v>0</v>
      </c>
      <c r="H66" s="18">
        <f t="shared" si="125"/>
        <v>0</v>
      </c>
      <c r="I66" s="18">
        <f t="shared" si="125"/>
        <v>0</v>
      </c>
      <c r="J66" s="18">
        <f t="shared" ref="J66" si="126">IF((COUNTIF(J67:J68,"нд"))=(COUNTA(J67:J68)),"нд",SUMIF(J67:J68,"&gt;0",J67:J68))</f>
        <v>0</v>
      </c>
      <c r="K66" s="18">
        <f t="shared" si="125"/>
        <v>0</v>
      </c>
      <c r="L66" s="18">
        <f t="shared" si="125"/>
        <v>0</v>
      </c>
      <c r="M66" s="18">
        <f t="shared" si="125"/>
        <v>0</v>
      </c>
      <c r="N66" s="18">
        <f t="shared" si="125"/>
        <v>0</v>
      </c>
      <c r="O66" s="18">
        <f t="shared" si="125"/>
        <v>0</v>
      </c>
      <c r="P66" s="18">
        <f t="shared" si="125"/>
        <v>0</v>
      </c>
      <c r="Q66" s="18">
        <f t="shared" si="125"/>
        <v>0</v>
      </c>
      <c r="R66" s="18">
        <f t="shared" ref="R66" si="127">IF((COUNTIF(R67:R68,"нд"))=(COUNTA(R67:R68)),"нд",SUMIF(R67:R68,"&gt;0",R67:R68))</f>
        <v>0</v>
      </c>
      <c r="S66" s="18">
        <f t="shared" si="125"/>
        <v>0</v>
      </c>
      <c r="T66" s="18">
        <f t="shared" si="125"/>
        <v>0</v>
      </c>
      <c r="U66" s="18">
        <f t="shared" si="125"/>
        <v>0</v>
      </c>
      <c r="V66" s="18">
        <f t="shared" si="125"/>
        <v>0</v>
      </c>
      <c r="W66" s="18">
        <f t="shared" si="125"/>
        <v>0</v>
      </c>
      <c r="X66" s="18">
        <f t="shared" si="125"/>
        <v>0</v>
      </c>
      <c r="Y66" s="18">
        <f t="shared" si="125"/>
        <v>0</v>
      </c>
      <c r="Z66" s="18">
        <f t="shared" ref="Z66" si="128">IF((COUNTIF(Z67:Z68,"нд"))=(COUNTA(Z67:Z68)),"нд",SUMIF(Z67:Z68,"&gt;0",Z67:Z68))</f>
        <v>0</v>
      </c>
      <c r="AA66" s="18">
        <f t="shared" si="125"/>
        <v>0</v>
      </c>
      <c r="AB66" s="18">
        <f t="shared" si="125"/>
        <v>0</v>
      </c>
      <c r="AC66" s="18">
        <f t="shared" si="125"/>
        <v>10</v>
      </c>
      <c r="AD66" s="18">
        <f t="shared" si="125"/>
        <v>0</v>
      </c>
      <c r="AE66" s="18">
        <f t="shared" si="125"/>
        <v>0</v>
      </c>
      <c r="AF66" s="18">
        <f t="shared" si="125"/>
        <v>0</v>
      </c>
      <c r="AG66" s="18">
        <f t="shared" si="125"/>
        <v>0</v>
      </c>
      <c r="AH66" s="18">
        <f t="shared" ref="AH66" si="129">IF((COUNTIF(AH67:AH68,"нд"))=(COUNTA(AH67:AH68)),"нд",SUMIF(AH67:AH68,"&gt;0",AH67:AH68))</f>
        <v>1</v>
      </c>
      <c r="AI66" s="18">
        <f t="shared" si="125"/>
        <v>0</v>
      </c>
      <c r="AJ66" s="18">
        <f t="shared" si="125"/>
        <v>0</v>
      </c>
      <c r="AK66" s="18">
        <f t="shared" si="125"/>
        <v>10</v>
      </c>
      <c r="AL66" s="18">
        <f t="shared" si="125"/>
        <v>0</v>
      </c>
      <c r="AM66" s="18">
        <f t="shared" si="125"/>
        <v>0</v>
      </c>
      <c r="AN66" s="18">
        <f t="shared" si="125"/>
        <v>0</v>
      </c>
      <c r="AO66" s="18">
        <f t="shared" si="125"/>
        <v>0</v>
      </c>
      <c r="AP66" s="18">
        <f t="shared" ref="AP66" si="130">IF((COUNTIF(AP67:AP68,"нд"))=(COUNTA(AP67:AP68)),"нд",SUMIF(AP67:AP68,"&gt;0",AP67:AP68))</f>
        <v>1</v>
      </c>
      <c r="AQ66" s="41">
        <f t="shared" si="125"/>
        <v>0</v>
      </c>
    </row>
    <row r="67" spans="1:43" ht="31.5" x14ac:dyDescent="0.25">
      <c r="A67" s="47" t="s">
        <v>118</v>
      </c>
      <c r="B67" s="33" t="s">
        <v>119</v>
      </c>
      <c r="C67" s="31" t="s">
        <v>135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41">
        <v>0</v>
      </c>
    </row>
    <row r="68" spans="1:43" ht="31.5" x14ac:dyDescent="0.25">
      <c r="A68" s="47" t="s">
        <v>120</v>
      </c>
      <c r="B68" s="33" t="s">
        <v>121</v>
      </c>
      <c r="C68" s="31" t="s">
        <v>135</v>
      </c>
      <c r="D68" s="18">
        <f>D69</f>
        <v>0</v>
      </c>
      <c r="E68" s="18">
        <f t="shared" ref="E68:AQ68" si="131">E69</f>
        <v>0</v>
      </c>
      <c r="F68" s="18">
        <f t="shared" si="131"/>
        <v>0</v>
      </c>
      <c r="G68" s="18">
        <f t="shared" si="131"/>
        <v>0</v>
      </c>
      <c r="H68" s="18">
        <f t="shared" si="131"/>
        <v>0</v>
      </c>
      <c r="I68" s="18">
        <f t="shared" si="131"/>
        <v>0</v>
      </c>
      <c r="J68" s="18">
        <f t="shared" si="131"/>
        <v>0</v>
      </c>
      <c r="K68" s="18">
        <f t="shared" si="131"/>
        <v>0</v>
      </c>
      <c r="L68" s="18">
        <f t="shared" si="131"/>
        <v>0</v>
      </c>
      <c r="M68" s="18">
        <f t="shared" si="131"/>
        <v>0</v>
      </c>
      <c r="N68" s="18">
        <f t="shared" si="131"/>
        <v>0</v>
      </c>
      <c r="O68" s="18">
        <f t="shared" si="131"/>
        <v>0</v>
      </c>
      <c r="P68" s="18">
        <f t="shared" si="131"/>
        <v>0</v>
      </c>
      <c r="Q68" s="18">
        <f t="shared" si="131"/>
        <v>0</v>
      </c>
      <c r="R68" s="18">
        <f t="shared" si="131"/>
        <v>0</v>
      </c>
      <c r="S68" s="18">
        <f t="shared" si="131"/>
        <v>0</v>
      </c>
      <c r="T68" s="18">
        <f t="shared" si="131"/>
        <v>0</v>
      </c>
      <c r="U68" s="18">
        <f t="shared" si="131"/>
        <v>0</v>
      </c>
      <c r="V68" s="18">
        <f t="shared" si="131"/>
        <v>0</v>
      </c>
      <c r="W68" s="18">
        <f t="shared" si="131"/>
        <v>0</v>
      </c>
      <c r="X68" s="18">
        <f t="shared" si="131"/>
        <v>0</v>
      </c>
      <c r="Y68" s="18">
        <f t="shared" si="131"/>
        <v>0</v>
      </c>
      <c r="Z68" s="18">
        <f t="shared" si="131"/>
        <v>0</v>
      </c>
      <c r="AA68" s="18">
        <f t="shared" si="131"/>
        <v>0</v>
      </c>
      <c r="AB68" s="18">
        <f t="shared" si="131"/>
        <v>0</v>
      </c>
      <c r="AC68" s="18">
        <f t="shared" si="131"/>
        <v>10</v>
      </c>
      <c r="AD68" s="18">
        <f t="shared" si="131"/>
        <v>0</v>
      </c>
      <c r="AE68" s="18">
        <f t="shared" si="131"/>
        <v>0</v>
      </c>
      <c r="AF68" s="18">
        <f t="shared" si="131"/>
        <v>0</v>
      </c>
      <c r="AG68" s="18">
        <f t="shared" si="131"/>
        <v>0</v>
      </c>
      <c r="AH68" s="18">
        <f t="shared" si="131"/>
        <v>1</v>
      </c>
      <c r="AI68" s="18">
        <f t="shared" si="131"/>
        <v>0</v>
      </c>
      <c r="AJ68" s="18">
        <f t="shared" si="131"/>
        <v>0</v>
      </c>
      <c r="AK68" s="18">
        <f t="shared" si="131"/>
        <v>10</v>
      </c>
      <c r="AL68" s="18">
        <f t="shared" si="131"/>
        <v>0</v>
      </c>
      <c r="AM68" s="18">
        <f t="shared" si="131"/>
        <v>0</v>
      </c>
      <c r="AN68" s="18">
        <f t="shared" si="131"/>
        <v>0</v>
      </c>
      <c r="AO68" s="18">
        <f t="shared" si="131"/>
        <v>0</v>
      </c>
      <c r="AP68" s="18">
        <f t="shared" si="131"/>
        <v>1</v>
      </c>
      <c r="AQ68" s="41">
        <f t="shared" si="131"/>
        <v>0</v>
      </c>
    </row>
    <row r="69" spans="1:43" ht="31.5" x14ac:dyDescent="0.25">
      <c r="A69" s="46" t="s">
        <v>120</v>
      </c>
      <c r="B69" s="38" t="s">
        <v>164</v>
      </c>
      <c r="C69" s="37" t="s">
        <v>165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39">
        <f t="shared" ref="AB69:AH69" si="132">AJ69</f>
        <v>0</v>
      </c>
      <c r="AC69" s="39">
        <f t="shared" si="132"/>
        <v>10</v>
      </c>
      <c r="AD69" s="39">
        <f t="shared" si="132"/>
        <v>0</v>
      </c>
      <c r="AE69" s="39">
        <f t="shared" si="132"/>
        <v>0</v>
      </c>
      <c r="AF69" s="39">
        <f t="shared" si="132"/>
        <v>0</v>
      </c>
      <c r="AG69" s="39">
        <f t="shared" si="132"/>
        <v>0</v>
      </c>
      <c r="AH69" s="39">
        <f t="shared" si="132"/>
        <v>1</v>
      </c>
      <c r="AI69" s="39">
        <f t="shared" ref="AI69" si="133">AQ69</f>
        <v>0</v>
      </c>
      <c r="AJ69" s="16">
        <v>0</v>
      </c>
      <c r="AK69" s="16">
        <v>10</v>
      </c>
      <c r="AL69" s="16">
        <v>0</v>
      </c>
      <c r="AM69" s="16">
        <v>0</v>
      </c>
      <c r="AN69" s="16">
        <v>0</v>
      </c>
      <c r="AO69" s="16">
        <v>0</v>
      </c>
      <c r="AP69" s="16">
        <v>1</v>
      </c>
      <c r="AQ69" s="45">
        <v>0</v>
      </c>
    </row>
    <row r="70" spans="1:43" ht="63" x14ac:dyDescent="0.25">
      <c r="A70" s="47" t="s">
        <v>122</v>
      </c>
      <c r="B70" s="33" t="s">
        <v>123</v>
      </c>
      <c r="C70" s="31" t="s">
        <v>135</v>
      </c>
      <c r="D70" s="18">
        <f t="shared" ref="D70:AQ70" si="134">IF((COUNTIF(D71:D72,"нд"))=(COUNTA(D71:D72)),"нд",SUMIF(D71:D72,"&gt;0",D71:D72))</f>
        <v>0</v>
      </c>
      <c r="E70" s="18">
        <f t="shared" si="134"/>
        <v>0</v>
      </c>
      <c r="F70" s="18">
        <f t="shared" si="134"/>
        <v>0</v>
      </c>
      <c r="G70" s="18">
        <f t="shared" si="134"/>
        <v>0</v>
      </c>
      <c r="H70" s="18">
        <f t="shared" si="134"/>
        <v>0</v>
      </c>
      <c r="I70" s="18">
        <f t="shared" si="134"/>
        <v>0</v>
      </c>
      <c r="J70" s="18">
        <f t="shared" ref="J70" si="135">IF((COUNTIF(J71:J72,"нд"))=(COUNTA(J71:J72)),"нд",SUMIF(J71:J72,"&gt;0",J71:J72))</f>
        <v>0</v>
      </c>
      <c r="K70" s="18">
        <f t="shared" si="134"/>
        <v>0</v>
      </c>
      <c r="L70" s="18">
        <f t="shared" si="134"/>
        <v>0</v>
      </c>
      <c r="M70" s="18">
        <f t="shared" si="134"/>
        <v>0</v>
      </c>
      <c r="N70" s="18">
        <f t="shared" si="134"/>
        <v>0</v>
      </c>
      <c r="O70" s="18">
        <f t="shared" si="134"/>
        <v>0</v>
      </c>
      <c r="P70" s="18">
        <f t="shared" si="134"/>
        <v>0</v>
      </c>
      <c r="Q70" s="18">
        <f t="shared" si="134"/>
        <v>0</v>
      </c>
      <c r="R70" s="18">
        <f t="shared" ref="R70" si="136">IF((COUNTIF(R71:R72,"нд"))=(COUNTA(R71:R72)),"нд",SUMIF(R71:R72,"&gt;0",R71:R72))</f>
        <v>0</v>
      </c>
      <c r="S70" s="18">
        <f t="shared" si="134"/>
        <v>0</v>
      </c>
      <c r="T70" s="18">
        <f t="shared" si="134"/>
        <v>0</v>
      </c>
      <c r="U70" s="18">
        <f t="shared" si="134"/>
        <v>0</v>
      </c>
      <c r="V70" s="18">
        <f t="shared" si="134"/>
        <v>0</v>
      </c>
      <c r="W70" s="18">
        <f t="shared" si="134"/>
        <v>0</v>
      </c>
      <c r="X70" s="18">
        <f t="shared" si="134"/>
        <v>0</v>
      </c>
      <c r="Y70" s="18">
        <f t="shared" si="134"/>
        <v>0</v>
      </c>
      <c r="Z70" s="18">
        <f t="shared" ref="Z70" si="137">IF((COUNTIF(Z71:Z72,"нд"))=(COUNTA(Z71:Z72)),"нд",SUMIF(Z71:Z72,"&gt;0",Z71:Z72))</f>
        <v>0</v>
      </c>
      <c r="AA70" s="18">
        <f t="shared" si="134"/>
        <v>0</v>
      </c>
      <c r="AB70" s="18">
        <f t="shared" si="134"/>
        <v>0</v>
      </c>
      <c r="AC70" s="18">
        <f t="shared" si="134"/>
        <v>0</v>
      </c>
      <c r="AD70" s="18">
        <f t="shared" si="134"/>
        <v>0</v>
      </c>
      <c r="AE70" s="18">
        <f t="shared" si="134"/>
        <v>0</v>
      </c>
      <c r="AF70" s="18">
        <f t="shared" si="134"/>
        <v>0</v>
      </c>
      <c r="AG70" s="18">
        <f t="shared" si="134"/>
        <v>0</v>
      </c>
      <c r="AH70" s="18">
        <f t="shared" ref="AH70" si="138">IF((COUNTIF(AH71:AH72,"нд"))=(COUNTA(AH71:AH72)),"нд",SUMIF(AH71:AH72,"&gt;0",AH71:AH72))</f>
        <v>0</v>
      </c>
      <c r="AI70" s="18">
        <f t="shared" si="134"/>
        <v>0</v>
      </c>
      <c r="AJ70" s="18">
        <f t="shared" si="134"/>
        <v>0</v>
      </c>
      <c r="AK70" s="18">
        <f t="shared" si="134"/>
        <v>0</v>
      </c>
      <c r="AL70" s="18">
        <f t="shared" si="134"/>
        <v>0</v>
      </c>
      <c r="AM70" s="18">
        <f t="shared" si="134"/>
        <v>0</v>
      </c>
      <c r="AN70" s="18">
        <f t="shared" si="134"/>
        <v>0</v>
      </c>
      <c r="AO70" s="18">
        <f t="shared" si="134"/>
        <v>0</v>
      </c>
      <c r="AP70" s="18">
        <f t="shared" ref="AP70" si="139">IF((COUNTIF(AP71:AP72,"нд"))=(COUNTA(AP71:AP72)),"нд",SUMIF(AP71:AP72,"&gt;0",AP71:AP72))</f>
        <v>0</v>
      </c>
      <c r="AQ70" s="41">
        <f t="shared" si="134"/>
        <v>0</v>
      </c>
    </row>
    <row r="71" spans="1:43" ht="47.25" x14ac:dyDescent="0.25">
      <c r="A71" s="47" t="s">
        <v>124</v>
      </c>
      <c r="B71" s="33" t="s">
        <v>125</v>
      </c>
      <c r="C71" s="31" t="s">
        <v>135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41">
        <v>0</v>
      </c>
    </row>
    <row r="72" spans="1:43" ht="47.25" x14ac:dyDescent="0.25">
      <c r="A72" s="47" t="s">
        <v>126</v>
      </c>
      <c r="B72" s="33" t="s">
        <v>127</v>
      </c>
      <c r="C72" s="31" t="s">
        <v>135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41">
        <v>0</v>
      </c>
    </row>
    <row r="73" spans="1:43" ht="31.5" x14ac:dyDescent="0.25">
      <c r="A73" s="47" t="s">
        <v>128</v>
      </c>
      <c r="B73" s="33" t="s">
        <v>129</v>
      </c>
      <c r="C73" s="31" t="s">
        <v>135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41">
        <v>0</v>
      </c>
    </row>
    <row r="74" spans="1:43" ht="31.5" x14ac:dyDescent="0.25">
      <c r="A74" s="47" t="s">
        <v>130</v>
      </c>
      <c r="B74" s="33" t="s">
        <v>131</v>
      </c>
      <c r="C74" s="31" t="s">
        <v>135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41">
        <v>0</v>
      </c>
    </row>
    <row r="75" spans="1:43" ht="16.5" thickBot="1" x14ac:dyDescent="0.3">
      <c r="A75" s="48" t="s">
        <v>132</v>
      </c>
      <c r="B75" s="49" t="s">
        <v>133</v>
      </c>
      <c r="C75" s="50" t="s">
        <v>135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1">
        <v>0</v>
      </c>
      <c r="AP75" s="51">
        <v>0</v>
      </c>
      <c r="AQ75" s="52">
        <v>0</v>
      </c>
    </row>
    <row r="76" spans="1:43" x14ac:dyDescent="0.25"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</row>
  </sheetData>
  <autoFilter ref="A19:AO75"/>
  <mergeCells count="22">
    <mergeCell ref="A12:AQ12"/>
    <mergeCell ref="A4:AQ4"/>
    <mergeCell ref="A5:AQ5"/>
    <mergeCell ref="A7:AQ7"/>
    <mergeCell ref="A8:AQ8"/>
    <mergeCell ref="A10:AQ10"/>
    <mergeCell ref="A13:AQ13"/>
    <mergeCell ref="A14:AQ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5(2019)утв.</vt:lpstr>
      <vt:lpstr>'5(2019)утв.'!Область_печати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Андриянова Яна Владимировна</dc:creator>
  <cp:lastModifiedBy>Пышнограева Олеся Михайловна</cp:lastModifiedBy>
  <dcterms:created xsi:type="dcterms:W3CDTF">2016-06-28T14:17:27Z</dcterms:created>
  <dcterms:modified xsi:type="dcterms:W3CDTF">2018-02-26T13:31:15Z</dcterms:modified>
</cp:coreProperties>
</file>